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FERNANDOALMANSA/Library/CloudStorage/Dropbox/CONSULTING/TOOLS/TAHUSO Tool for Assessing Humanitarian Sovereignty of Populations/"/>
    </mc:Choice>
  </mc:AlternateContent>
  <xr:revisionPtr revIDLastSave="0" documentId="13_ncr:1_{50AF6CB6-4026-DF4F-AC9F-4D14935FDD34}" xr6:coauthVersionLast="47" xr6:coauthVersionMax="47" xr10:uidLastSave="{00000000-0000-0000-0000-000000000000}"/>
  <bookViews>
    <workbookView xWindow="0" yWindow="500" windowWidth="28800" windowHeight="15640" tabRatio="500" activeTab="2" xr2:uid="{00000000-000D-0000-FFFF-FFFF00000000}"/>
  </bookViews>
  <sheets>
    <sheet name=" Evaluación Analítica de HUSO" sheetId="2" r:id="rId1"/>
    <sheet name=" Evaluación de calidad HUSO" sheetId="4" r:id="rId2"/>
    <sheet name=" Plan de Acción" sheetId="3" r:id="rId3"/>
  </sheets>
  <externalReferences>
    <externalReference r:id="rId4"/>
  </externalReferenc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3" i="2" l="1"/>
  <c r="H43" i="2"/>
  <c r="F43" i="2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5" i="3"/>
  <c r="J19" i="3"/>
  <c r="G19" i="3" l="1"/>
  <c r="F19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5" i="3"/>
  <c r="F6" i="3" l="1"/>
  <c r="F7" i="3"/>
  <c r="F8" i="3"/>
  <c r="F9" i="3"/>
  <c r="F10" i="3"/>
  <c r="F11" i="3"/>
  <c r="F12" i="3"/>
  <c r="F13" i="3"/>
  <c r="F14" i="3"/>
  <c r="F15" i="3"/>
  <c r="F16" i="3"/>
  <c r="F17" i="3"/>
  <c r="F18" i="3"/>
  <c r="F5" i="3"/>
  <c r="C14" i="3"/>
  <c r="C15" i="3"/>
  <c r="C16" i="3"/>
  <c r="C17" i="3"/>
  <c r="C18" i="3"/>
  <c r="C13" i="3"/>
  <c r="C12" i="3"/>
  <c r="C9" i="3"/>
  <c r="C8" i="3"/>
  <c r="C5" i="3"/>
  <c r="E9" i="3"/>
  <c r="E10" i="3"/>
  <c r="E11" i="3"/>
  <c r="E12" i="3"/>
  <c r="E13" i="3"/>
  <c r="E14" i="3"/>
  <c r="E15" i="3"/>
  <c r="E16" i="3"/>
  <c r="E17" i="3"/>
  <c r="E18" i="3"/>
  <c r="E5" i="3"/>
  <c r="E6" i="3"/>
  <c r="E7" i="3"/>
  <c r="E8" i="3"/>
  <c r="B8" i="3"/>
  <c r="B5" i="3"/>
  <c r="B13" i="3"/>
  <c r="B16" i="3"/>
  <c r="B20" i="4" l="1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C31" i="4"/>
  <c r="C32" i="4"/>
  <c r="C33" i="4"/>
  <c r="H28" i="2"/>
  <c r="H29" i="2"/>
  <c r="H30" i="2"/>
  <c r="H31" i="2"/>
  <c r="G27" i="2"/>
  <c r="G28" i="2"/>
  <c r="G29" i="2"/>
  <c r="G30" i="2"/>
  <c r="G31" i="2"/>
  <c r="F28" i="2"/>
  <c r="F29" i="2"/>
  <c r="F30" i="2"/>
  <c r="F31" i="2"/>
  <c r="E28" i="2"/>
  <c r="E29" i="2"/>
  <c r="E30" i="2"/>
  <c r="E31" i="2"/>
  <c r="E40" i="2"/>
  <c r="F40" i="2"/>
  <c r="H19" i="2"/>
  <c r="G19" i="2"/>
  <c r="F19" i="2"/>
  <c r="C21" i="4"/>
  <c r="C22" i="4"/>
  <c r="C23" i="4"/>
  <c r="C24" i="4"/>
  <c r="C25" i="4"/>
  <c r="C26" i="4"/>
  <c r="C27" i="4"/>
  <c r="C28" i="4"/>
  <c r="C29" i="4"/>
  <c r="C30" i="4"/>
  <c r="C20" i="4"/>
  <c r="F6" i="4"/>
  <c r="G6" i="4"/>
  <c r="H6" i="4"/>
  <c r="H7" i="4"/>
  <c r="G7" i="4"/>
  <c r="F7" i="4"/>
  <c r="H13" i="4"/>
  <c r="H15" i="4" s="1"/>
  <c r="H14" i="4"/>
  <c r="G15" i="4"/>
  <c r="F15" i="4"/>
  <c r="F24" i="2"/>
  <c r="F22" i="2"/>
  <c r="F37" i="2" s="1"/>
  <c r="G22" i="2"/>
  <c r="G37" i="2" s="1"/>
  <c r="F23" i="2"/>
  <c r="F25" i="2"/>
  <c r="G23" i="2"/>
  <c r="G24" i="2"/>
  <c r="G25" i="2"/>
  <c r="F26" i="2"/>
  <c r="F27" i="2"/>
  <c r="G26" i="2"/>
  <c r="G21" i="2"/>
  <c r="G36" i="2" s="1"/>
  <c r="F21" i="2"/>
  <c r="F36" i="2" s="1"/>
  <c r="H22" i="2"/>
  <c r="H37" i="2" s="1"/>
  <c r="H23" i="2"/>
  <c r="H24" i="2"/>
  <c r="H25" i="2"/>
  <c r="H26" i="2"/>
  <c r="H27" i="2"/>
  <c r="E39" i="2"/>
  <c r="E38" i="2"/>
  <c r="E37" i="2"/>
  <c r="H21" i="2"/>
  <c r="E27" i="2"/>
  <c r="E26" i="2"/>
  <c r="E25" i="2"/>
  <c r="E24" i="2"/>
  <c r="E23" i="2"/>
  <c r="E22" i="2"/>
  <c r="G40" i="2" l="1"/>
  <c r="H40" i="2"/>
  <c r="G32" i="2"/>
  <c r="F32" i="2"/>
  <c r="H32" i="2"/>
  <c r="G38" i="2"/>
  <c r="H38" i="2"/>
  <c r="G39" i="2"/>
  <c r="F39" i="2"/>
  <c r="H39" i="2"/>
  <c r="F38" i="2"/>
  <c r="H41" i="2" l="1"/>
  <c r="F41" i="2"/>
  <c r="G41" i="2"/>
</calcChain>
</file>

<file path=xl/sharedStrings.xml><?xml version="1.0" encoding="utf-8"?>
<sst xmlns="http://schemas.openxmlformats.org/spreadsheetml/2006/main" count="116" uniqueCount="100">
  <si>
    <t>#</t>
  </si>
  <si>
    <t/>
  </si>
  <si>
    <t>Organización</t>
  </si>
  <si>
    <t>2.3 Contexto cultural de las Organizaciones Humanitarias</t>
  </si>
  <si>
    <t>Triangular</t>
  </si>
  <si>
    <t>Componentes</t>
  </si>
  <si>
    <t>Parámetro</t>
  </si>
  <si>
    <t>Elementos</t>
  </si>
  <si>
    <t>2.1 Contexto cultural de la población</t>
  </si>
  <si>
    <t>2.2 Entorno sociopolítico y humanitario</t>
  </si>
  <si>
    <t>3.2 Herramientas prácticas</t>
  </si>
  <si>
    <t>3.3 Implicaciones institucionales</t>
  </si>
  <si>
    <t>Promedios</t>
  </si>
  <si>
    <t>Acciones a implementar</t>
  </si>
  <si>
    <t>Parámetros</t>
  </si>
  <si>
    <t>Definición</t>
  </si>
  <si>
    <t>Control cualitativo de los resultados.</t>
  </si>
  <si>
    <t>Integrado</t>
  </si>
  <si>
    <t>Inclusivo</t>
  </si>
  <si>
    <t>Localizado</t>
  </si>
  <si>
    <t>Corresponsable</t>
  </si>
  <si>
    <t>Acordado</t>
  </si>
  <si>
    <t>Horario objetivo:--------- Corto plazo</t>
  </si>
  <si>
    <t>Evaluación acordada</t>
  </si>
  <si>
    <t>Organización 1</t>
  </si>
  <si>
    <t>Organización 2</t>
  </si>
  <si>
    <t>Si se hace un análisis conjunto</t>
  </si>
  <si>
    <t>Objetivos principales por parámetro</t>
  </si>
  <si>
    <t>Cualidades</t>
  </si>
  <si>
    <t>Integrada, Inclusiva, Triangular</t>
  </si>
  <si>
    <t>Triangular, Corresponsable, Consistente</t>
  </si>
  <si>
    <t>Triangular, Corresponsable</t>
  </si>
  <si>
    <t>Transformadora, Corresponsable, Consistente</t>
  </si>
  <si>
    <t xml:space="preserve"> Objetivo 3:</t>
  </si>
  <si>
    <t>Escala de evaluación: 0: Nada; 1: Muy poco; 2: Algo; 3: Regular; 4: Mucho; 5: Completamente.</t>
  </si>
  <si>
    <t>EVALUACIÓN ANALÍTICA</t>
  </si>
  <si>
    <t>Esta columna proviene automáticamente de la hoja de evaluación analítica. Ayuda a definir las acciones a implementar.</t>
  </si>
  <si>
    <t>Cronograma objetivo:--------- Medio-Largo Plazo</t>
  </si>
  <si>
    <r>
      <rPr>
        <u/>
        <sz val="12"/>
        <color rgb="FF000000"/>
        <rFont val="Arial"/>
        <family val="2"/>
      </rPr>
      <t>Inclusivo:</t>
    </r>
    <r>
      <rPr>
        <sz val="12"/>
        <color rgb="FF000000"/>
        <rFont val="Arial"/>
        <family val="2"/>
      </rPr>
      <t xml:space="preserve"> tiene en cuenta todos los grupos de población en sus contextos específicos.</t>
    </r>
    <r>
      <rPr>
        <u/>
        <sz val="12"/>
        <color rgb="FF000000"/>
        <rFont val="Arial"/>
        <family val="2"/>
      </rPr>
      <t/>
    </r>
  </si>
  <si>
    <r>
      <rPr>
        <u/>
        <sz val="12"/>
        <color rgb="FF000000"/>
        <rFont val="Arial"/>
        <family val="2"/>
      </rPr>
      <t>Localizado:</t>
    </r>
    <r>
      <rPr>
        <sz val="12"/>
        <color rgb="FF000000"/>
        <rFont val="Arial"/>
        <family val="2"/>
      </rPr>
      <t xml:space="preserve"> desarrollado desde la realidad local y con apropiación y liderazgo local.</t>
    </r>
  </si>
  <si>
    <r>
      <rPr>
        <u/>
        <sz val="12"/>
        <color rgb="FF000000"/>
        <rFont val="Arial"/>
        <family val="2"/>
      </rPr>
      <t>Triangular:</t>
    </r>
    <r>
      <rPr>
        <sz val="12"/>
        <color rgb="FF000000"/>
        <rFont val="Arial"/>
        <family val="2"/>
      </rPr>
      <t xml:space="preserve"> involucra a poblaciones, organizaciones humanitarias y autoridades competentes.</t>
    </r>
  </si>
  <si>
    <t xml:space="preserve"> Objetivo 1:</t>
  </si>
  <si>
    <t xml:space="preserve"> Objetivo 2:</t>
  </si>
  <si>
    <t>Aspectos que la organización debe trabajar</t>
  </si>
  <si>
    <t>Coherente</t>
  </si>
  <si>
    <t>1. Concepto integrado de PIA</t>
  </si>
  <si>
    <t>3.1 Implementación de políticas y estrategias de PIA</t>
  </si>
  <si>
    <t>2.3 Contexto cultural de la Organización Humanitaria</t>
  </si>
  <si>
    <t>Promedio</t>
  </si>
  <si>
    <t>Plan de Acción para el desarrollo de la Soberanía Humanitaria</t>
  </si>
  <si>
    <t>1. Concepto integrado de PIA - Participación, Inclusión y Autoridad de las Poblaciones</t>
  </si>
  <si>
    <t>TAHUSO: Herramienta para la Evaluación y Promoción de la Soberanía Humanitaria: Participación, Inclusión, Autoridad y Localización; de las Poblaciones en la Acción Humanitaria.</t>
  </si>
  <si>
    <t xml:space="preserve"> TAHUSO: Herramienta para la Evaluación y Promoción de la Soberanía Humanitaria: Participación, Inclusión, Autoridad y Localización; de las Poblaciones en la Acción Humanitaria.</t>
  </si>
  <si>
    <t>Se tienen en cuenta las implicaciones para el PIAL de acontecimientos extraordinarios que afectan a toda la población, como el COVID-19, guerra abierta, etc.</t>
  </si>
  <si>
    <r>
      <rPr>
        <u/>
        <sz val="12"/>
        <color rgb="FF000000"/>
        <rFont val="Arial"/>
        <family val="2"/>
      </rPr>
      <t>Integrado:</t>
    </r>
    <r>
      <rPr>
        <sz val="12"/>
        <color rgb="FF000000"/>
        <rFont val="Arial"/>
        <family val="2"/>
      </rPr>
      <t xml:space="preserve"> integra Participación, Inclusión, Autoridad y Localización, como partes de un mismo proceso.</t>
    </r>
  </si>
  <si>
    <t>PIAL, transformadora, integrada, inclusiva, localizada, triangular, corresponsable y consistente</t>
  </si>
  <si>
    <t xml:space="preserve"> Integrada, Localizada, Corresponsable, Consistente</t>
  </si>
  <si>
    <t>Transformadora, Integrada, Localizada, Triangular, Corresponsable, Consistente</t>
  </si>
  <si>
    <t>Por alcanzar Medio-Largo Plazo</t>
  </si>
  <si>
    <t>Por alcanzar a corto plazo</t>
  </si>
  <si>
    <t>Objetivo</t>
  </si>
  <si>
    <t>Puntuar aquí</t>
  </si>
  <si>
    <t>4.1 Concepto de Partenariado (Política y Estrategia)</t>
  </si>
  <si>
    <t>Esta herramienta puede usarse solo para una organización (en este caso, use solo una columna de Organización) o para varias organizaciones que trabajen juntas; en este caso agregue tantas columnas como organizaciones involucradas haya.</t>
  </si>
  <si>
    <r>
      <rPr>
        <b/>
        <sz val="11"/>
        <color indexed="8"/>
        <rFont val="Calibri"/>
        <family val="2"/>
      </rPr>
      <t xml:space="preserve"> Existe un concepto institucional claro e integrado y una definición de Participación, Inclusión y Autoridad (PIA), </t>
    </r>
    <r>
      <rPr>
        <sz val="11"/>
        <color indexed="8"/>
        <rFont val="Calibri"/>
        <family val="2"/>
      </rPr>
      <t>que promueve el empoderamiento y los derechos de las poblaciones en programas humanitarios para participar y decidir sobre elementos clave de la respuesta humanitaria que les afectan; y garantiza una rendición de cuentas efectiva y adecuada ante ellos por parte de todos los actores humanitarios involucrados. El concepto de Autoridad de las Poblaciones está claramente definido e implementado de manera proactiva, más allá de la rendición de cuentas o la apropiación reactiva.</t>
    </r>
  </si>
  <si>
    <r>
      <rPr>
        <b/>
        <sz val="11"/>
        <color indexed="8"/>
        <rFont val="Calibri"/>
        <family val="2"/>
      </rPr>
      <t xml:space="preserve">La PIA se lleva a cabo de manera consistente en todas las fases o áreas </t>
    </r>
    <r>
      <rPr>
        <sz val="11"/>
        <color indexed="8"/>
        <rFont val="Calibri"/>
        <family val="2"/>
      </rPr>
      <t>del programa humanitario (por ejemplo: valoración de necesidades, asignación presupuestaria, implementación, seguimiento, evaluación,…)</t>
    </r>
  </si>
  <si>
    <r>
      <t>Los factores del</t>
    </r>
    <r>
      <rPr>
        <b/>
        <sz val="11"/>
        <color indexed="8"/>
        <rFont val="Calibri"/>
        <family val="2"/>
      </rPr>
      <t xml:space="preserve"> Contexto humanitario</t>
    </r>
    <r>
      <rPr>
        <sz val="11"/>
        <color indexed="8"/>
        <rFont val="Calibri"/>
        <family val="2"/>
      </rPr>
      <t xml:space="preserve"> que afectan a la PIAL son bien conocidos y tenidos en cuenta. </t>
    </r>
    <r>
      <rPr>
        <b/>
        <sz val="11"/>
        <color indexed="8"/>
        <rFont val="Calibri"/>
        <family val="2"/>
      </rPr>
      <t>Contexto humanitario de las poblaciones</t>
    </r>
    <r>
      <rPr>
        <sz val="11"/>
        <color indexed="8"/>
        <rFont val="Calibri"/>
        <family val="2"/>
      </rPr>
      <t xml:space="preserve"> , por ejemplo: alta movilidad de poblaciones (migraciones); y el </t>
    </r>
    <r>
      <rPr>
        <b/>
        <sz val="11"/>
        <color indexed="8"/>
        <rFont val="Calibri"/>
        <family val="2"/>
      </rPr>
      <t>contexto de los mecanismos humanitarios existentes</t>
    </r>
    <r>
      <rPr>
        <sz val="11"/>
        <color indexed="8"/>
        <rFont val="Calibri"/>
        <family val="2"/>
      </rPr>
      <t>, por ejemplo: alta rotación del personal humanitario o de las organizaciones humanitarias; papel dominante de ciertas organizaciones, etc.</t>
    </r>
  </si>
  <si>
    <t>El Factores contextuales que afectan a la PIAL son bien conocidos y tenidos en cuenta, (conflicto, político, histórico, ambiental , etc.), en la forma en que se diseña e implementa la  PIAL. Ej: conflictos existentes entre determinados grupos, etc.</t>
  </si>
  <si>
    <r>
      <t xml:space="preserve"> La Organización Humanitaria es consciente y trabaja proactivamente por su cuenta, </t>
    </r>
    <r>
      <rPr>
        <b/>
        <sz val="11"/>
        <color indexed="8"/>
        <rFont val="Calibri"/>
        <family val="2"/>
      </rPr>
      <t>valores y actitudes de su personal, que puedan afectar a la PIAL</t>
    </r>
    <r>
      <rPr>
        <sz val="11"/>
        <color indexed="8"/>
        <rFont val="Calibri"/>
        <family val="2"/>
      </rPr>
      <t>, positiva o negativamente</t>
    </r>
  </si>
  <si>
    <r>
      <t xml:space="preserve"> Los </t>
    </r>
    <r>
      <rPr>
        <b/>
        <u/>
        <sz val="11"/>
        <color indexed="8"/>
        <rFont val="Calibri"/>
        <family val="2"/>
      </rPr>
      <t>factores culturales de las poblaciones</t>
    </r>
    <r>
      <rPr>
        <sz val="11"/>
        <color indexed="8"/>
        <rFont val="Calibri"/>
        <family val="2"/>
      </rPr>
      <t xml:space="preserve"> que afectan a la PIAL efectivamente, </t>
    </r>
    <r>
      <rPr>
        <b/>
        <sz val="11"/>
        <color indexed="8"/>
        <rFont val="Calibri"/>
        <family val="2"/>
      </rPr>
      <t>se tienen en cuenta al implementar y promover la PIAL</t>
    </r>
    <r>
      <rPr>
        <sz val="11"/>
        <color indexed="8"/>
        <rFont val="Calibri"/>
        <family val="2"/>
      </rPr>
      <t>. (por ejemplo: patriarcado, género, étnico, jerárquico, distancia de poder, dinámica de conflicto, cultura oral versus escrita, etc.)</t>
    </r>
  </si>
  <si>
    <t>2. Entorno cultural, sociopolítico y humanitario que afecta a la PIAL.  Participación, Inclusión, Autoridad y Localización.</t>
  </si>
  <si>
    <t>3. Gestión del PIA (Participación, Inclusión y Autoridad de la Población).</t>
  </si>
  <si>
    <t>La organización humanitaria se transforma o adapta en función de los resultados de los procesos de PIA. (Existen mecanismos organizacionales para incorporar a la organización las lecciones aprendidas de las prácticas de PIA).</t>
  </si>
  <si>
    <r>
      <t xml:space="preserve">Hay </t>
    </r>
    <r>
      <rPr>
        <b/>
        <sz val="11"/>
        <color indexed="8"/>
        <rFont val="Calibri"/>
        <family val="2"/>
      </rPr>
      <t>herramientasde PIA específicas</t>
    </r>
    <r>
      <rPr>
        <sz val="11"/>
        <color indexed="8"/>
        <rFont val="Calibri"/>
        <family val="2"/>
      </rPr>
      <t xml:space="preserve"> y se implementan de manera consistente, (mecanismos de participación, herramientas de gestión de reclamaciones, quejas y sugerencias, retroalimentación, mecanismos de rendición de cuentas, etc.).</t>
    </r>
  </si>
  <si>
    <t>4. Concepto y Gestión de Partenariado y Localización</t>
  </si>
  <si>
    <t>4.2 Concepto de Localización (Política y Estrategia)</t>
  </si>
  <si>
    <r>
      <t xml:space="preserve">La organización humanitaria (internacional, nacional o local) tiene un </t>
    </r>
    <r>
      <rPr>
        <b/>
        <sz val="11"/>
        <color theme="1"/>
        <rFont val="Calibri"/>
        <family val="2"/>
        <scheme val="minor"/>
      </rPr>
      <t>concepto escrito claro y definido de Partenariado</t>
    </r>
    <r>
      <rPr>
        <sz val="11"/>
        <color theme="1"/>
        <rFont val="Calibri"/>
        <family val="2"/>
        <scheme val="minor"/>
      </rPr>
      <t>, y existen políticas y estrategias de partenariado específicas, que rigen esta relación.</t>
    </r>
  </si>
  <si>
    <r>
      <t xml:space="preserve">La organización humanitaria (Internacional, Nacional o Local) tiene un </t>
    </r>
    <r>
      <rPr>
        <b/>
        <sz val="11"/>
        <color theme="1"/>
        <rFont val="Calibri"/>
        <family val="2"/>
        <scheme val="minor"/>
      </rPr>
      <t>concepto escrito claro y definido de Localización</t>
    </r>
    <r>
      <rPr>
        <sz val="11"/>
        <color theme="1"/>
        <rFont val="Calibri"/>
        <family val="2"/>
        <scheme val="minor"/>
      </rPr>
      <t>, que está alineado y crea sinergias con su Política y Estrategia de Partenariado y es parte de ella, o tiene una Política y Estrategia de Localización separada.</t>
    </r>
  </si>
  <si>
    <t>4.3 Gestión de la Autoridad - Toma de decisiones</t>
  </si>
  <si>
    <r>
      <t xml:space="preserve">Todas las partes involucradas (Donante, Organización Internacional, Organización Nacional o Local y Población) tienen </t>
    </r>
    <r>
      <rPr>
        <b/>
        <sz val="11"/>
        <color theme="1"/>
        <rFont val="Calibri"/>
        <family val="2"/>
        <scheme val="minor"/>
      </rPr>
      <t>claros los niveles de autoridad, competencias y responsabilidades en la toma de decisiones</t>
    </r>
    <r>
      <rPr>
        <sz val="11"/>
        <color theme="1"/>
        <rFont val="Calibri"/>
        <family val="2"/>
        <scheme val="minor"/>
      </rPr>
      <t>. Existen mecanismos de toma de decisiones bien establecidos y mecanismos para documentar y comunicar las decisiones tomadas a todas las partes involucradas.</t>
    </r>
  </si>
  <si>
    <r>
      <t xml:space="preserve"> Notas </t>
    </r>
    <r>
      <rPr>
        <sz val="14"/>
        <color theme="1"/>
        <rFont val="Calibri"/>
        <family val="2"/>
        <scheme val="minor"/>
      </rPr>
      <t>(Anote aquí las razones que justifican la puntuación otorgada a cada elemento) (</t>
    </r>
    <r>
      <rPr>
        <sz val="11"/>
        <color theme="1"/>
        <rFont val="Calibri (Body)"/>
      </rPr>
      <t>Si se desea, se pueden agregar más columnas para cada organización involucrada)</t>
    </r>
  </si>
  <si>
    <r>
      <t xml:space="preserve">Para  ser trabajado. </t>
    </r>
    <r>
      <rPr>
        <sz val="14"/>
        <color theme="1"/>
        <rFont val="Calibri"/>
        <family val="2"/>
        <scheme val="minor"/>
      </rPr>
      <t>(Anote aquí los aspectos que la organización debe trabajar)</t>
    </r>
  </si>
  <si>
    <t>EVALUACIÓN CUALITATIVA</t>
  </si>
  <si>
    <t>Esta evaluación de cualitativa es una evaluación complementaria a la analítica, está orientada a revisar las prácticas organizacionales del PIAL desde un enfoque más integral, conversacional, narrativo y no tanto a través de una perspectiva analítica, como se hizo en la hoja anterior.</t>
  </si>
  <si>
    <t>Esta herramienta puede usarse solo para una organización (en este caso, use solo una columna de Organización), o para varias organizaciones que trabajen juntas; en este caso, agregue tantas columnas como organizaciones involucradas haya.</t>
  </si>
  <si>
    <t>Transformadora</t>
  </si>
  <si>
    <r>
      <t xml:space="preserve">Transformadora: </t>
    </r>
    <r>
      <rPr>
        <sz val="12"/>
        <color rgb="FF000000"/>
        <rFont val="Arial"/>
        <family val="2"/>
      </rPr>
      <t>desde el enfoque de derechos, la dignidad y el empoderamiento de las poblaciones.</t>
    </r>
  </si>
  <si>
    <r>
      <rPr>
        <u/>
        <sz val="12"/>
        <color rgb="FF000000"/>
        <rFont val="Arial"/>
        <family val="2"/>
      </rPr>
      <t>Corresponsable:</t>
    </r>
    <r>
      <rPr>
        <sz val="12"/>
        <color rgb="FF000000"/>
        <rFont val="Arial"/>
        <family val="2"/>
      </rPr>
      <t xml:space="preserve"> cada parte asume su responsabilidad en la gestión integral del programa y existe corresponsabilidad entre las partes. (Según los conceptos de Autoridad y Localización)</t>
    </r>
  </si>
  <si>
    <r>
      <rPr>
        <u/>
        <sz val="12"/>
        <color rgb="FF000000"/>
        <rFont val="Arial"/>
        <family val="2"/>
      </rPr>
      <t>Coherente:</t>
    </r>
    <r>
      <rPr>
        <sz val="12"/>
        <color rgb="FF000000"/>
        <rFont val="Arial"/>
        <family val="2"/>
      </rPr>
      <t xml:space="preserve"> Se asumen las consecuencias políticas, estratégicas y estructurales del PIAL.</t>
    </r>
  </si>
  <si>
    <t>Transformadora, Integrada</t>
  </si>
  <si>
    <t>Inclusiva, Localizada, Triangular</t>
  </si>
  <si>
    <t>Localizada, Triangular</t>
  </si>
  <si>
    <t>Localizada, Triangular, Corresponsable</t>
  </si>
  <si>
    <t>Correlación entre los Elementos de PIAL y las Cualidades</t>
  </si>
  <si>
    <t>Cualidad</t>
  </si>
  <si>
    <t xml:space="preserve"> Objetivo 4:</t>
  </si>
  <si>
    <r>
      <t>La PIA está claramente incluida en el</t>
    </r>
    <r>
      <rPr>
        <b/>
        <sz val="11"/>
        <color indexed="8"/>
        <rFont val="Calibri"/>
        <family val="2"/>
      </rPr>
      <t xml:space="preserve"> políticas y estrategias </t>
    </r>
    <r>
      <rPr>
        <sz val="11"/>
        <color indexed="8"/>
        <rFont val="Calibri"/>
        <family val="2"/>
      </rPr>
      <t>de la organización humanitaria y se implementan efectivamente</t>
    </r>
  </si>
  <si>
    <t xml:space="preserve"> HSI (Humanitarian Sovereignty Index) Promedio</t>
  </si>
  <si>
    <t>Indice de Soberanía Humanitaria (HSI)</t>
  </si>
  <si>
    <r>
      <rPr>
        <b/>
        <sz val="11"/>
        <color rgb="FF000000"/>
        <rFont val="Calibri"/>
        <family val="2"/>
      </rPr>
      <t>Se realiza un Inclusión real que involucra a todos los grupos de manera equilibrada</t>
    </r>
    <r>
      <rPr>
        <b/>
        <sz val="11"/>
        <color indexed="8"/>
        <rFont val="Calibri"/>
        <family val="2"/>
      </rPr>
      <t>:</t>
    </r>
    <r>
      <rPr>
        <sz val="11"/>
        <color indexed="8"/>
        <rFont val="Calibri"/>
        <family val="2"/>
      </rPr>
      <t xml:space="preserve"> género, edad, religión, minorías étnicas, grupos estigmatizados, etc. (Nota: incluso si el programa se dirige sólo a grupos específicos, por ejemplo: mujeres, la PIA tiene en cuenta a todos los grupos de mujeres)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</si>
</sst>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3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u/>
      <sz val="12"/>
      <color rgb="FF000000"/>
      <name val="Arial"/>
      <family val="2"/>
    </font>
    <font>
      <sz val="14"/>
      <color rgb="FF000000"/>
      <name val="Arial"/>
      <family val="2"/>
    </font>
    <font>
      <sz val="14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i/>
      <sz val="11"/>
      <color rgb="FF0070C0"/>
      <name val="Arial"/>
      <family val="2"/>
    </font>
    <font>
      <b/>
      <sz val="14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9"/>
      <color rgb="FF0070C0"/>
      <name val="Arial"/>
      <family val="2"/>
    </font>
    <font>
      <b/>
      <i/>
      <sz val="14"/>
      <color rgb="FF0070C0"/>
      <name val="Calibri (Body)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theme="9" tint="-0.249977111117893"/>
      <name val="Calibri"/>
      <family val="2"/>
      <scheme val="minor"/>
    </font>
    <font>
      <sz val="11"/>
      <color theme="1"/>
      <name val="Calibri (Body)"/>
    </font>
    <font>
      <sz val="12"/>
      <color theme="1"/>
      <name val="Calibri (Body)"/>
    </font>
    <font>
      <i/>
      <sz val="14"/>
      <color theme="1"/>
      <name val="Calibri"/>
      <family val="2"/>
      <scheme val="minor"/>
    </font>
    <font>
      <b/>
      <u/>
      <sz val="11"/>
      <color indexed="8"/>
      <name val="Calibri"/>
      <family val="2"/>
    </font>
    <font>
      <b/>
      <sz val="11"/>
      <color theme="1"/>
      <name val="Arial"/>
      <family val="2"/>
    </font>
    <font>
      <sz val="12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i/>
      <sz val="14"/>
      <color rgb="FF0070C0"/>
      <name val="Arial"/>
      <family val="2"/>
    </font>
    <font>
      <i/>
      <sz val="14"/>
      <color theme="8" tint="-0.249977111117893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i/>
      <sz val="9"/>
      <name val="Arial"/>
      <family val="2"/>
    </font>
    <font>
      <b/>
      <sz val="20"/>
      <color rgb="FF00B05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13">
    <xf numFmtId="0" fontId="0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top" wrapText="1" indent="2"/>
    </xf>
    <xf numFmtId="0" fontId="2" fillId="0" borderId="0" xfId="0" applyFont="1" applyAlignment="1">
      <alignment textRotation="90"/>
    </xf>
    <xf numFmtId="0" fontId="0" fillId="0" borderId="6" xfId="0" applyBorder="1" applyAlignment="1">
      <alignment horizontal="center" vertical="center"/>
    </xf>
    <xf numFmtId="49" fontId="1" fillId="0" borderId="6" xfId="0" applyNumberFormat="1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49" fontId="1" fillId="0" borderId="8" xfId="0" applyNumberFormat="1" applyFont="1" applyBorder="1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2" fillId="3" borderId="15" xfId="0" applyFont="1" applyFill="1" applyBorder="1" applyAlignment="1">
      <alignment vertical="center" wrapText="1"/>
    </xf>
    <xf numFmtId="0" fontId="0" fillId="4" borderId="13" xfId="0" applyFill="1" applyBorder="1" applyAlignment="1">
      <alignment horizontal="left" vertical="center" wrapText="1"/>
    </xf>
    <xf numFmtId="49" fontId="1" fillId="4" borderId="14" xfId="0" applyNumberFormat="1" applyFont="1" applyFill="1" applyBorder="1" applyAlignment="1">
      <alignment vertical="center" wrapText="1"/>
    </xf>
    <xf numFmtId="49" fontId="1" fillId="4" borderId="6" xfId="0" applyNumberFormat="1" applyFont="1" applyFill="1" applyBorder="1" applyAlignment="1">
      <alignment vertical="center" wrapText="1"/>
    </xf>
    <xf numFmtId="49" fontId="1" fillId="4" borderId="8" xfId="0" applyNumberFormat="1" applyFont="1" applyFill="1" applyBorder="1" applyAlignment="1">
      <alignment vertical="center" wrapText="1"/>
    </xf>
    <xf numFmtId="0" fontId="0" fillId="4" borderId="1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9" fillId="0" borderId="8" xfId="0" applyFont="1" applyBorder="1" applyAlignment="1">
      <alignment horizontal="justify" vertical="center"/>
    </xf>
    <xf numFmtId="164" fontId="5" fillId="0" borderId="27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justify" vertical="center"/>
    </xf>
    <xf numFmtId="0" fontId="13" fillId="5" borderId="5" xfId="0" applyFont="1" applyFill="1" applyBorder="1" applyAlignment="1">
      <alignment wrapText="1"/>
    </xf>
    <xf numFmtId="0" fontId="10" fillId="5" borderId="9" xfId="0" applyFont="1" applyFill="1" applyBorder="1" applyAlignment="1">
      <alignment horizontal="justify" vertical="center"/>
    </xf>
    <xf numFmtId="0" fontId="2" fillId="0" borderId="32" xfId="0" applyFont="1" applyBorder="1" applyAlignment="1">
      <alignment textRotation="90"/>
    </xf>
    <xf numFmtId="0" fontId="17" fillId="0" borderId="0" xfId="0" applyFont="1"/>
    <xf numFmtId="0" fontId="18" fillId="0" borderId="12" xfId="0" applyFont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left" vertical="center" wrapText="1" indent="2"/>
    </xf>
    <xf numFmtId="0" fontId="5" fillId="8" borderId="8" xfId="0" applyFont="1" applyFill="1" applyBorder="1" applyAlignment="1">
      <alignment horizontal="left" vertical="center" wrapText="1" indent="2"/>
    </xf>
    <xf numFmtId="0" fontId="5" fillId="2" borderId="18" xfId="0" applyFont="1" applyFill="1" applyBorder="1" applyAlignment="1">
      <alignment horizontal="left" vertical="center" wrapText="1" indent="2"/>
    </xf>
    <xf numFmtId="0" fontId="5" fillId="8" borderId="18" xfId="0" applyFont="1" applyFill="1" applyBorder="1" applyAlignment="1">
      <alignment horizontal="left" vertical="center" wrapText="1" indent="2"/>
    </xf>
    <xf numFmtId="0" fontId="5" fillId="2" borderId="14" xfId="0" applyFont="1" applyFill="1" applyBorder="1" applyAlignment="1">
      <alignment horizontal="left" vertical="center" wrapText="1" indent="2"/>
    </xf>
    <xf numFmtId="0" fontId="5" fillId="8" borderId="14" xfId="0" applyFont="1" applyFill="1" applyBorder="1" applyAlignment="1">
      <alignment horizontal="left" vertical="center" wrapText="1" indent="2"/>
    </xf>
    <xf numFmtId="0" fontId="5" fillId="2" borderId="6" xfId="0" applyFont="1" applyFill="1" applyBorder="1" applyAlignment="1">
      <alignment horizontal="left" vertical="center" wrapText="1" indent="2"/>
    </xf>
    <xf numFmtId="0" fontId="5" fillId="8" borderId="6" xfId="0" applyFont="1" applyFill="1" applyBorder="1" applyAlignment="1">
      <alignment horizontal="left" vertical="center" wrapText="1" indent="2"/>
    </xf>
    <xf numFmtId="0" fontId="5" fillId="2" borderId="10" xfId="0" applyFont="1" applyFill="1" applyBorder="1" applyAlignment="1">
      <alignment horizontal="left" vertical="center" wrapText="1" indent="2"/>
    </xf>
    <xf numFmtId="0" fontId="5" fillId="8" borderId="10" xfId="0" applyFont="1" applyFill="1" applyBorder="1" applyAlignment="1">
      <alignment horizontal="left" vertical="center" wrapText="1" indent="2"/>
    </xf>
    <xf numFmtId="164" fontId="18" fillId="0" borderId="1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vertical="top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0" xfId="0" applyFont="1" applyFill="1"/>
    <xf numFmtId="0" fontId="2" fillId="9" borderId="0" xfId="0" applyFont="1" applyFill="1"/>
    <xf numFmtId="0" fontId="2" fillId="9" borderId="4" xfId="0" applyFont="1" applyFill="1" applyBorder="1" applyAlignment="1">
      <alignment horizontal="left" vertical="center" wrapText="1"/>
    </xf>
    <xf numFmtId="0" fontId="2" fillId="3" borderId="35" xfId="0" applyFont="1" applyFill="1" applyBorder="1" applyAlignment="1">
      <alignment vertical="top" wrapText="1"/>
    </xf>
    <xf numFmtId="0" fontId="0" fillId="12" borderId="5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22" fillId="0" borderId="12" xfId="0" applyFont="1" applyBorder="1" applyAlignment="1">
      <alignment horizontal="center" vertical="center" wrapText="1"/>
    </xf>
    <xf numFmtId="0" fontId="3" fillId="13" borderId="0" xfId="0" applyFont="1" applyFill="1" applyAlignment="1">
      <alignment horizontal="center" textRotation="90" wrapText="1"/>
    </xf>
    <xf numFmtId="0" fontId="4" fillId="13" borderId="4" xfId="0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left" vertical="center" wrapText="1"/>
    </xf>
    <xf numFmtId="0" fontId="21" fillId="0" borderId="8" xfId="0" applyFont="1" applyBorder="1" applyAlignment="1">
      <alignment horizontal="center" vertical="top" wrapText="1"/>
    </xf>
    <xf numFmtId="49" fontId="0" fillId="7" borderId="8" xfId="0" applyNumberFormat="1" applyFill="1" applyBorder="1" applyAlignment="1">
      <alignment vertical="center" wrapText="1"/>
    </xf>
    <xf numFmtId="0" fontId="0" fillId="14" borderId="8" xfId="0" applyFill="1" applyBorder="1" applyAlignment="1">
      <alignment vertical="center" wrapText="1"/>
    </xf>
    <xf numFmtId="0" fontId="0" fillId="14" borderId="8" xfId="0" applyFill="1" applyBorder="1" applyAlignment="1">
      <alignment vertical="center"/>
    </xf>
    <xf numFmtId="0" fontId="5" fillId="2" borderId="8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0" fontId="2" fillId="8" borderId="8" xfId="0" applyFont="1" applyFill="1" applyBorder="1" applyAlignment="1">
      <alignment vertical="top" wrapText="1"/>
    </xf>
    <xf numFmtId="1" fontId="18" fillId="0" borderId="12" xfId="0" applyNumberFormat="1" applyFont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vertical="center" wrapText="1"/>
    </xf>
    <xf numFmtId="0" fontId="30" fillId="2" borderId="0" xfId="0" applyFont="1" applyFill="1" applyAlignment="1">
      <alignment wrapText="1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2" fillId="3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" fillId="14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64" fontId="33" fillId="0" borderId="12" xfId="0" applyNumberFormat="1" applyFont="1" applyBorder="1" applyAlignment="1">
      <alignment horizontal="center" vertical="center" wrapText="1"/>
    </xf>
    <xf numFmtId="0" fontId="35" fillId="0" borderId="0" xfId="0" applyFont="1"/>
    <xf numFmtId="0" fontId="24" fillId="6" borderId="12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164" fontId="36" fillId="0" borderId="12" xfId="0" applyNumberFormat="1" applyFont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textRotation="90" wrapText="1"/>
    </xf>
    <xf numFmtId="0" fontId="3" fillId="0" borderId="38" xfId="0" applyFont="1" applyBorder="1" applyAlignment="1">
      <alignment horizontal="center" textRotation="90" wrapText="1"/>
    </xf>
    <xf numFmtId="0" fontId="6" fillId="0" borderId="0" xfId="0" applyFont="1" applyAlignment="1">
      <alignment wrapText="1"/>
    </xf>
    <xf numFmtId="0" fontId="5" fillId="2" borderId="28" xfId="0" applyFont="1" applyFill="1" applyBorder="1" applyAlignment="1">
      <alignment horizontal="center" vertical="center" wrapText="1"/>
    </xf>
    <xf numFmtId="0" fontId="5" fillId="10" borderId="2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10" borderId="26" xfId="0" applyFont="1" applyFill="1" applyBorder="1" applyAlignment="1">
      <alignment horizontal="center" vertical="center" wrapText="1"/>
    </xf>
    <xf numFmtId="0" fontId="37" fillId="0" borderId="0" xfId="0" applyFont="1" applyAlignment="1">
      <alignment vertical="top"/>
    </xf>
    <xf numFmtId="0" fontId="25" fillId="6" borderId="11" xfId="0" applyFont="1" applyFill="1" applyBorder="1" applyAlignment="1">
      <alignment wrapText="1"/>
    </xf>
    <xf numFmtId="0" fontId="0" fillId="6" borderId="39" xfId="0" applyFill="1" applyBorder="1"/>
    <xf numFmtId="0" fontId="0" fillId="0" borderId="39" xfId="0" applyBorder="1"/>
    <xf numFmtId="0" fontId="0" fillId="5" borderId="40" xfId="0" applyFill="1" applyBorder="1"/>
    <xf numFmtId="0" fontId="0" fillId="0" borderId="41" xfId="0" applyBorder="1" applyAlignment="1">
      <alignment vertical="center"/>
    </xf>
    <xf numFmtId="49" fontId="4" fillId="0" borderId="42" xfId="0" applyNumberFormat="1" applyFont="1" applyBorder="1" applyAlignment="1">
      <alignment wrapText="1"/>
    </xf>
    <xf numFmtId="0" fontId="0" fillId="0" borderId="42" xfId="0" applyBorder="1"/>
    <xf numFmtId="0" fontId="38" fillId="0" borderId="0" xfId="0" applyFont="1"/>
    <xf numFmtId="0" fontId="34" fillId="0" borderId="3" xfId="0" applyFont="1" applyBorder="1" applyAlignment="1">
      <alignment horizontal="right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5" fillId="8" borderId="44" xfId="0" applyFont="1" applyFill="1" applyBorder="1" applyAlignment="1">
      <alignment horizontal="left" vertical="center" wrapText="1" indent="2"/>
    </xf>
    <xf numFmtId="0" fontId="18" fillId="0" borderId="43" xfId="0" applyFont="1" applyBorder="1" applyAlignment="1">
      <alignment horizontal="center" vertical="center" wrapText="1"/>
    </xf>
    <xf numFmtId="0" fontId="0" fillId="14" borderId="18" xfId="0" applyFill="1" applyBorder="1" applyAlignment="1">
      <alignment vertical="center" wrapText="1"/>
    </xf>
    <xf numFmtId="49" fontId="0" fillId="7" borderId="18" xfId="0" applyNumberFormat="1" applyFill="1" applyBorder="1" applyAlignment="1">
      <alignment vertical="center" wrapText="1"/>
    </xf>
    <xf numFmtId="0" fontId="16" fillId="0" borderId="8" xfId="0" applyFont="1" applyBorder="1" applyAlignment="1">
      <alignment horizontal="justify" vertical="center"/>
    </xf>
    <xf numFmtId="0" fontId="18" fillId="0" borderId="8" xfId="0" applyFont="1" applyBorder="1" applyAlignment="1">
      <alignment horizontal="center" vertical="center" wrapText="1"/>
    </xf>
    <xf numFmtId="164" fontId="5" fillId="7" borderId="46" xfId="0" applyNumberFormat="1" applyFont="1" applyFill="1" applyBorder="1" applyAlignment="1">
      <alignment horizontal="center" vertical="center" wrapText="1"/>
    </xf>
    <xf numFmtId="164" fontId="18" fillId="2" borderId="8" xfId="0" applyNumberFormat="1" applyFont="1" applyFill="1" applyBorder="1" applyAlignment="1">
      <alignment horizontal="center" vertical="center" wrapText="1"/>
    </xf>
    <xf numFmtId="164" fontId="18" fillId="8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8" fillId="0" borderId="2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2" fillId="2" borderId="44" xfId="0" applyFont="1" applyFill="1" applyBorder="1" applyAlignment="1">
      <alignment vertical="top" wrapText="1"/>
    </xf>
    <xf numFmtId="0" fontId="2" fillId="8" borderId="44" xfId="0" applyFont="1" applyFill="1" applyBorder="1" applyAlignment="1">
      <alignment vertical="top" wrapText="1"/>
    </xf>
    <xf numFmtId="0" fontId="19" fillId="0" borderId="47" xfId="0" applyFont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8" borderId="6" xfId="0" applyNumberFormat="1" applyFont="1" applyFill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0" fontId="40" fillId="0" borderId="16" xfId="0" applyFont="1" applyBorder="1" applyAlignment="1">
      <alignment horizontal="right" vertical="center" wrapText="1"/>
    </xf>
    <xf numFmtId="164" fontId="18" fillId="2" borderId="14" xfId="0" applyNumberFormat="1" applyFont="1" applyFill="1" applyBorder="1" applyAlignment="1">
      <alignment horizontal="center" vertical="center" wrapText="1"/>
    </xf>
    <xf numFmtId="164" fontId="18" fillId="8" borderId="14" xfId="0" applyNumberFormat="1" applyFont="1" applyFill="1" applyBorder="1" applyAlignment="1">
      <alignment horizontal="center" vertical="center" wrapText="1"/>
    </xf>
    <xf numFmtId="164" fontId="18" fillId="0" borderId="19" xfId="0" applyNumberFormat="1" applyFont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164" fontId="18" fillId="8" borderId="10" xfId="0" applyNumberFormat="1" applyFont="1" applyFill="1" applyBorder="1" applyAlignment="1">
      <alignment horizontal="center" vertical="center" wrapText="1"/>
    </xf>
    <xf numFmtId="164" fontId="18" fillId="0" borderId="22" xfId="0" applyNumberFormat="1" applyFont="1" applyBorder="1" applyAlignment="1">
      <alignment horizontal="center" vertical="center" wrapText="1"/>
    </xf>
    <xf numFmtId="164" fontId="18" fillId="15" borderId="46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0" fillId="0" borderId="6" xfId="0" applyBorder="1" applyAlignment="1">
      <alignment horizontal="left" vertical="center" wrapText="1"/>
    </xf>
    <xf numFmtId="0" fontId="5" fillId="2" borderId="48" xfId="0" applyFont="1" applyFill="1" applyBorder="1" applyAlignment="1">
      <alignment horizontal="left" vertical="center" wrapText="1" indent="2"/>
    </xf>
    <xf numFmtId="0" fontId="5" fillId="2" borderId="49" xfId="0" applyFont="1" applyFill="1" applyBorder="1" applyAlignment="1">
      <alignment horizontal="left" vertical="center" wrapText="1" indent="2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16" fillId="0" borderId="43" xfId="0" applyFont="1" applyBorder="1" applyAlignment="1">
      <alignment horizontal="justify" vertical="center"/>
    </xf>
    <xf numFmtId="49" fontId="1" fillId="0" borderId="19" xfId="0" applyNumberFormat="1" applyFont="1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16" fillId="0" borderId="19" xfId="0" applyFont="1" applyBorder="1" applyAlignment="1">
      <alignment horizontal="justify" vertical="center"/>
    </xf>
    <xf numFmtId="0" fontId="0" fillId="0" borderId="51" xfId="0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49" fontId="0" fillId="0" borderId="52" xfId="0" applyNumberFormat="1" applyBorder="1" applyAlignment="1">
      <alignment horizontal="center" vertical="center" wrapText="1"/>
    </xf>
    <xf numFmtId="49" fontId="4" fillId="0" borderId="53" xfId="0" applyNumberFormat="1" applyFont="1" applyBorder="1" applyAlignment="1">
      <alignment wrapText="1"/>
    </xf>
    <xf numFmtId="0" fontId="0" fillId="0" borderId="53" xfId="0" applyBorder="1"/>
    <xf numFmtId="0" fontId="0" fillId="0" borderId="54" xfId="0" applyBorder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54" xfId="0" applyBorder="1" applyAlignment="1">
      <alignment vertical="center" wrapText="1"/>
    </xf>
    <xf numFmtId="0" fontId="41" fillId="6" borderId="12" xfId="0" applyFont="1" applyFill="1" applyBorder="1" applyAlignment="1">
      <alignment horizontal="center" vertical="center" wrapText="1"/>
    </xf>
    <xf numFmtId="0" fontId="2" fillId="13" borderId="20" xfId="0" applyFont="1" applyFill="1" applyBorder="1" applyAlignment="1">
      <alignment horizontal="center" vertical="center" wrapText="1"/>
    </xf>
    <xf numFmtId="0" fontId="2" fillId="6" borderId="55" xfId="0" applyFont="1" applyFill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textRotation="90"/>
    </xf>
    <xf numFmtId="0" fontId="2" fillId="6" borderId="8" xfId="0" applyFont="1" applyFill="1" applyBorder="1" applyAlignment="1">
      <alignment horizontal="center" vertical="center" wrapText="1"/>
    </xf>
    <xf numFmtId="0" fontId="36" fillId="0" borderId="5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justify" vertical="center"/>
    </xf>
    <xf numFmtId="49" fontId="0" fillId="4" borderId="57" xfId="0" applyNumberFormat="1" applyFill="1" applyBorder="1" applyAlignment="1">
      <alignment horizontal="left" vertical="center" wrapText="1"/>
    </xf>
    <xf numFmtId="0" fontId="42" fillId="0" borderId="0" xfId="0" applyFont="1"/>
    <xf numFmtId="49" fontId="0" fillId="4" borderId="57" xfId="0" applyNumberForma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vertical="top" wrapText="1"/>
    </xf>
    <xf numFmtId="49" fontId="2" fillId="3" borderId="7" xfId="0" applyNumberFormat="1" applyFont="1" applyFill="1" applyBorder="1" applyAlignment="1">
      <alignment vertical="top" wrapText="1"/>
    </xf>
    <xf numFmtId="0" fontId="2" fillId="6" borderId="0" xfId="0" applyFont="1" applyFill="1"/>
    <xf numFmtId="164" fontId="2" fillId="6" borderId="0" xfId="0" applyNumberFormat="1" applyFont="1" applyFill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5" fillId="4" borderId="1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0" borderId="5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12" fillId="5" borderId="30" xfId="0" applyFont="1" applyFill="1" applyBorder="1" applyAlignment="1">
      <alignment horizontal="justify" vertical="center"/>
    </xf>
    <xf numFmtId="0" fontId="12" fillId="5" borderId="33" xfId="0" applyFont="1" applyFill="1" applyBorder="1" applyAlignment="1">
      <alignment horizontal="justify" vertical="center"/>
    </xf>
    <xf numFmtId="0" fontId="9" fillId="0" borderId="25" xfId="0" applyFont="1" applyBorder="1" applyAlignment="1">
      <alignment horizontal="justify" vertical="center"/>
    </xf>
    <xf numFmtId="0" fontId="9" fillId="0" borderId="31" xfId="0" applyFont="1" applyBorder="1" applyAlignment="1">
      <alignment horizontal="justify" vertical="center"/>
    </xf>
    <xf numFmtId="0" fontId="10" fillId="5" borderId="29" xfId="0" applyFont="1" applyFill="1" applyBorder="1" applyAlignment="1">
      <alignment horizontal="left" vertical="center"/>
    </xf>
    <xf numFmtId="0" fontId="10" fillId="5" borderId="34" xfId="0" applyFont="1" applyFill="1" applyBorder="1" applyAlignment="1">
      <alignment horizontal="left" vertical="center"/>
    </xf>
    <xf numFmtId="0" fontId="11" fillId="0" borderId="25" xfId="0" applyFont="1" applyBorder="1" applyAlignment="1">
      <alignment horizontal="justify" vertical="center"/>
    </xf>
    <xf numFmtId="0" fontId="9" fillId="0" borderId="25" xfId="0" applyFont="1" applyBorder="1" applyAlignment="1">
      <alignment horizontal="justify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5" fillId="0" borderId="23" xfId="0" applyFont="1" applyBorder="1" applyAlignment="1">
      <alignment vertical="center" wrapText="1"/>
    </xf>
    <xf numFmtId="0" fontId="23" fillId="0" borderId="36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 Participación, Inclusión y Autoridad de </a:t>
            </a:r>
          </a:p>
        </c:rich>
      </c:tx>
      <c:layout>
        <c:manualLayout>
          <c:xMode val="edge"/>
          <c:yMode val="edge"/>
          <c:x val="2.0635460169425301E-2"/>
          <c:y val="2.86614543645060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 Evaluación Analítica de HUSO'!$F$4</c:f>
              <c:strCache>
                <c:ptCount val="1"/>
                <c:pt idx="0">
                  <c:v>Organización 1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dLbls>
            <c:dLbl>
              <c:idx val="7"/>
              <c:layout>
                <c:manualLayout>
                  <c:x val="-3.114992524426733E-3"/>
                  <c:y val="-4.91205642690798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C2F-5745-A54F-E8BB4958808F}"/>
                </c:ext>
              </c:extLst>
            </c:dLbl>
            <c:dLbl>
              <c:idx val="8"/>
              <c:layout>
                <c:manualLayout>
                  <c:x val="4.1533233659023106E-3"/>
                  <c:y val="-4.91205642690798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C2F-5745-A54F-E8BB4958808F}"/>
                </c:ext>
              </c:extLst>
            </c:dLbl>
            <c:dLbl>
              <c:idx val="9"/>
              <c:layout>
                <c:manualLayout>
                  <c:x val="3.3226586927218485E-2"/>
                  <c:y val="-2.72892023717110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C2F-5745-A54F-E8BB4958808F}"/>
                </c:ext>
              </c:extLst>
            </c:dLbl>
            <c:spPr>
              <a:solidFill>
                <a:srgbClr val="FF00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Evaluación Analítica de HUSO'!$E$5:$E$18</c:f>
              <c:strCache>
                <c:ptCount val="14"/>
                <c:pt idx="0">
                  <c:v> Existe un concepto institucional claro e integrado y una definición de Participación, Inclusión y Autoridad (PIA), que promueve el empoderamiento y los derechos de las poblaciones en programas humanitarios para participar y decidir sobre elementos clave d</c:v>
                </c:pt>
                <c:pt idx="1">
                  <c:v>La PIA se lleva a cabo de manera consistente en todas las fases o áreas del programa humanitario (por ejemplo: valoración de necesidades, asignación presupuestaria, implementación, seguimiento, evaluación,…)</c:v>
                </c:pt>
                <c:pt idx="2">
                  <c:v>Se realiza un Inclusión real que involucra a todos los grupos de manera equilibrada: género, edad, religión, minorías étnicas, grupos estigmatizados, etc. (Nota: incluso si el programa se dirige sólo a grupos específicos, por ejemplo: mujeres, la PIA tiene</c:v>
                </c:pt>
                <c:pt idx="3">
                  <c:v> Los factores culturales de las poblaciones que afectan a la PIAL efectivamente, se tienen en cuenta al implementar y promover la PIAL. (por ejemplo: patriarcado, género, étnico, jerárquico, distancia de poder, dinámica de conflicto, cultura oral versus es</c:v>
                </c:pt>
                <c:pt idx="4">
                  <c:v>El Factores contextuales que afectan a la PIAL son bien conocidos y tenidos en cuenta, (conflicto, político, histórico, ambiental , etc.), en la forma en que se diseña e implementa la  PIAL. Ej: conflictos existentes entre determinados grupos, etc.</c:v>
                </c:pt>
                <c:pt idx="5">
                  <c:v>Los factores del Contexto humanitario que afectan a la PIAL son bien conocidos y tenidos en cuenta. Contexto humanitario de las poblaciones , por ejemplo: alta movilidad de poblaciones (migraciones); y el contexto de los mecanismos humanitarios existentes,</c:v>
                </c:pt>
                <c:pt idx="6">
                  <c:v>Se tienen en cuenta las implicaciones para el PIAL de acontecimientos extraordinarios que afectan a toda la población, como el COVID-19, guerra abierta, etc.</c:v>
                </c:pt>
                <c:pt idx="7">
                  <c:v> La Organización Humanitaria es consciente y trabaja proactivamente por su cuenta, valores y actitudes de su personal, que puedan afectar a la PIAL, positiva o negativamente</c:v>
                </c:pt>
                <c:pt idx="8">
                  <c:v>La PIA está claramente incluida en el políticas y estrategias de la organización humanitaria y se implementan efectivamente</c:v>
                </c:pt>
                <c:pt idx="9">
                  <c:v>Hay herramientasde PIA específicas y se implementan de manera consistente, (mecanismos de participación, herramientas de gestión de reclamaciones, quejas y sugerencias, retroalimentación, mecanismos de rendición de cuentas, etc.).</c:v>
                </c:pt>
                <c:pt idx="10">
                  <c:v>La organización humanitaria se transforma o adapta en función de los resultados de los procesos de PIA. (Existen mecanismos organizacionales para incorporar a la organización las lecciones aprendidas de las prácticas de PIA).</c:v>
                </c:pt>
                <c:pt idx="11">
                  <c:v>La organización humanitaria (internacional, nacional o local) tiene un concepto escrito claro y definido de Partenariado, y existen políticas y estrategias de partenariado específicas, que rigen esta relación.</c:v>
                </c:pt>
                <c:pt idx="12">
                  <c:v>La organización humanitaria (Internacional, Nacional o Local) tiene un concepto escrito claro y definido de Localización, que está alineado y crea sinergias con su Política y Estrategia de Partenariado y es parte de ella, o tiene una Política y Estrategia </c:v>
                </c:pt>
                <c:pt idx="13">
                  <c:v>Todas las partes involucradas (Donante, Organización Internacional, Organización Nacional o Local y Población) tienen claros los niveles de autoridad, competencias y responsabilidades en la toma de decisiones. Existen mecanismos de toma de decisiones bien </c:v>
                </c:pt>
              </c:strCache>
            </c:strRef>
          </c:cat>
          <c:val>
            <c:numRef>
              <c:f>' Evaluación Analítica de HUSO'!$F$5:$F$18</c:f>
              <c:numCache>
                <c:formatCode>General</c:formatCode>
                <c:ptCount val="14"/>
                <c:pt idx="0">
                  <c:v>2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55-E241-8DEF-43A459B32567}"/>
            </c:ext>
          </c:extLst>
        </c:ser>
        <c:ser>
          <c:idx val="1"/>
          <c:order val="1"/>
          <c:tx>
            <c:strRef>
              <c:f>' Evaluación Analítica de HUSO'!$G$4</c:f>
              <c:strCache>
                <c:ptCount val="1"/>
                <c:pt idx="0">
                  <c:v>Organización 2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rgbClr val="92D05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Evaluación Analítica de HUSO'!$E$5:$E$18</c:f>
              <c:strCache>
                <c:ptCount val="14"/>
                <c:pt idx="0">
                  <c:v> Existe un concepto institucional claro e integrado y una definición de Participación, Inclusión y Autoridad (PIA), que promueve el empoderamiento y los derechos de las poblaciones en programas humanitarios para participar y decidir sobre elementos clave d</c:v>
                </c:pt>
                <c:pt idx="1">
                  <c:v>La PIA se lleva a cabo de manera consistente en todas las fases o áreas del programa humanitario (por ejemplo: valoración de necesidades, asignación presupuestaria, implementación, seguimiento, evaluación,…)</c:v>
                </c:pt>
                <c:pt idx="2">
                  <c:v>Se realiza un Inclusión real que involucra a todos los grupos de manera equilibrada: género, edad, religión, minorías étnicas, grupos estigmatizados, etc. (Nota: incluso si el programa se dirige sólo a grupos específicos, por ejemplo: mujeres, la PIA tiene</c:v>
                </c:pt>
                <c:pt idx="3">
                  <c:v> Los factores culturales de las poblaciones que afectan a la PIAL efectivamente, se tienen en cuenta al implementar y promover la PIAL. (por ejemplo: patriarcado, género, étnico, jerárquico, distancia de poder, dinámica de conflicto, cultura oral versus es</c:v>
                </c:pt>
                <c:pt idx="4">
                  <c:v>El Factores contextuales que afectan a la PIAL son bien conocidos y tenidos en cuenta, (conflicto, político, histórico, ambiental , etc.), en la forma en que se diseña e implementa la  PIAL. Ej: conflictos existentes entre determinados grupos, etc.</c:v>
                </c:pt>
                <c:pt idx="5">
                  <c:v>Los factores del Contexto humanitario que afectan a la PIAL son bien conocidos y tenidos en cuenta. Contexto humanitario de las poblaciones , por ejemplo: alta movilidad de poblaciones (migraciones); y el contexto de los mecanismos humanitarios existentes,</c:v>
                </c:pt>
                <c:pt idx="6">
                  <c:v>Se tienen en cuenta las implicaciones para el PIAL de acontecimientos extraordinarios que afectan a toda la población, como el COVID-19, guerra abierta, etc.</c:v>
                </c:pt>
                <c:pt idx="7">
                  <c:v> La Organización Humanitaria es consciente y trabaja proactivamente por su cuenta, valores y actitudes de su personal, que puedan afectar a la PIAL, positiva o negativamente</c:v>
                </c:pt>
                <c:pt idx="8">
                  <c:v>La PIA está claramente incluida en el políticas y estrategias de la organización humanitaria y se implementan efectivamente</c:v>
                </c:pt>
                <c:pt idx="9">
                  <c:v>Hay herramientasde PIA específicas y se implementan de manera consistente, (mecanismos de participación, herramientas de gestión de reclamaciones, quejas y sugerencias, retroalimentación, mecanismos de rendición de cuentas, etc.).</c:v>
                </c:pt>
                <c:pt idx="10">
                  <c:v>La organización humanitaria se transforma o adapta en función de los resultados de los procesos de PIA. (Existen mecanismos organizacionales para incorporar a la organización las lecciones aprendidas de las prácticas de PIA).</c:v>
                </c:pt>
                <c:pt idx="11">
                  <c:v>La organización humanitaria (internacional, nacional o local) tiene un concepto escrito claro y definido de Partenariado, y existen políticas y estrategias de partenariado específicas, que rigen esta relación.</c:v>
                </c:pt>
                <c:pt idx="12">
                  <c:v>La organización humanitaria (Internacional, Nacional o Local) tiene un concepto escrito claro y definido de Localización, que está alineado y crea sinergias con su Política y Estrategia de Partenariado y es parte de ella, o tiene una Política y Estrategia </c:v>
                </c:pt>
                <c:pt idx="13">
                  <c:v>Todas las partes involucradas (Donante, Organización Internacional, Organización Nacional o Local y Población) tienen claros los niveles de autoridad, competencias y responsabilidades en la toma de decisiones. Existen mecanismos de toma de decisiones bien </c:v>
                </c:pt>
              </c:strCache>
            </c:strRef>
          </c:cat>
          <c:val>
            <c:numRef>
              <c:f>' Evaluación Analítica de HUSO'!$G$5:$G$18</c:f>
              <c:numCache>
                <c:formatCode>General</c:formatCode>
                <c:ptCount val="14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2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55-E241-8DEF-43A459B32567}"/>
            </c:ext>
          </c:extLst>
        </c:ser>
        <c:ser>
          <c:idx val="2"/>
          <c:order val="2"/>
          <c:tx>
            <c:strRef>
              <c:f>' Evaluación Analítica de HUSO'!$H$4</c:f>
              <c:strCache>
                <c:ptCount val="1"/>
                <c:pt idx="0">
                  <c:v>Acordado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 Evaluación Analítica de HUSO'!$E$5:$E$18</c:f>
              <c:strCache>
                <c:ptCount val="14"/>
                <c:pt idx="0">
                  <c:v> Existe un concepto institucional claro e integrado y una definición de Participación, Inclusión y Autoridad (PIA), que promueve el empoderamiento y los derechos de las poblaciones en programas humanitarios para participar y decidir sobre elementos clave d</c:v>
                </c:pt>
                <c:pt idx="1">
                  <c:v>La PIA se lleva a cabo de manera consistente en todas las fases o áreas del programa humanitario (por ejemplo: valoración de necesidades, asignación presupuestaria, implementación, seguimiento, evaluación,…)</c:v>
                </c:pt>
                <c:pt idx="2">
                  <c:v>Se realiza un Inclusión real que involucra a todos los grupos de manera equilibrada: género, edad, religión, minorías étnicas, grupos estigmatizados, etc. (Nota: incluso si el programa se dirige sólo a grupos específicos, por ejemplo: mujeres, la PIA tiene</c:v>
                </c:pt>
                <c:pt idx="3">
                  <c:v> Los factores culturales de las poblaciones que afectan a la PIAL efectivamente, se tienen en cuenta al implementar y promover la PIAL. (por ejemplo: patriarcado, género, étnico, jerárquico, distancia de poder, dinámica de conflicto, cultura oral versus es</c:v>
                </c:pt>
                <c:pt idx="4">
                  <c:v>El Factores contextuales que afectan a la PIAL son bien conocidos y tenidos en cuenta, (conflicto, político, histórico, ambiental , etc.), en la forma en que se diseña e implementa la  PIAL. Ej: conflictos existentes entre determinados grupos, etc.</c:v>
                </c:pt>
                <c:pt idx="5">
                  <c:v>Los factores del Contexto humanitario que afectan a la PIAL son bien conocidos y tenidos en cuenta. Contexto humanitario de las poblaciones , por ejemplo: alta movilidad de poblaciones (migraciones); y el contexto de los mecanismos humanitarios existentes,</c:v>
                </c:pt>
                <c:pt idx="6">
                  <c:v>Se tienen en cuenta las implicaciones para el PIAL de acontecimientos extraordinarios que afectan a toda la población, como el COVID-19, guerra abierta, etc.</c:v>
                </c:pt>
                <c:pt idx="7">
                  <c:v> La Organización Humanitaria es consciente y trabaja proactivamente por su cuenta, valores y actitudes de su personal, que puedan afectar a la PIAL, positiva o negativamente</c:v>
                </c:pt>
                <c:pt idx="8">
                  <c:v>La PIA está claramente incluida en el políticas y estrategias de la organización humanitaria y se implementan efectivamente</c:v>
                </c:pt>
                <c:pt idx="9">
                  <c:v>Hay herramientasde PIA específicas y se implementan de manera consistente, (mecanismos de participación, herramientas de gestión de reclamaciones, quejas y sugerencias, retroalimentación, mecanismos de rendición de cuentas, etc.).</c:v>
                </c:pt>
                <c:pt idx="10">
                  <c:v>La organización humanitaria se transforma o adapta en función de los resultados de los procesos de PIA. (Existen mecanismos organizacionales para incorporar a la organización las lecciones aprendidas de las prácticas de PIA).</c:v>
                </c:pt>
                <c:pt idx="11">
                  <c:v>La organización humanitaria (internacional, nacional o local) tiene un concepto escrito claro y definido de Partenariado, y existen políticas y estrategias de partenariado específicas, que rigen esta relación.</c:v>
                </c:pt>
                <c:pt idx="12">
                  <c:v>La organización humanitaria (Internacional, Nacional o Local) tiene un concepto escrito claro y definido de Localización, que está alineado y crea sinergias con su Política y Estrategia de Partenariado y es parte de ella, o tiene una Política y Estrategia </c:v>
                </c:pt>
                <c:pt idx="13">
                  <c:v>Todas las partes involucradas (Donante, Organización Internacional, Organización Nacional o Local y Población) tienen claros los niveles de autoridad, competencias y responsabilidades en la toma de decisiones. Existen mecanismos de toma de decisiones bien </c:v>
                </c:pt>
              </c:strCache>
            </c:strRef>
          </c:cat>
          <c:val>
            <c:numRef>
              <c:f>' Evaluación Analítica de HUSO'!$H$5:$H$18</c:f>
              <c:numCache>
                <c:formatCode>General</c:formatCode>
                <c:ptCount val="14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  <c:pt idx="1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55-E241-8DEF-43A459B325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28165120"/>
        <c:axId val="-62958944"/>
      </c:radarChart>
      <c:catAx>
        <c:axId val="-28165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-62958944"/>
        <c:crosses val="autoZero"/>
        <c:auto val="1"/>
        <c:lblAlgn val="ctr"/>
        <c:lblOffset val="100"/>
        <c:noMultiLvlLbl val="0"/>
      </c:catAx>
      <c:valAx>
        <c:axId val="-62958944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-28165120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baseline="0"/>
              <a:t> Valores promedio de los Componentes</a:t>
            </a:r>
            <a:endParaRPr lang="fr-FR"/>
          </a:p>
        </c:rich>
      </c:tx>
      <c:layout>
        <c:manualLayout>
          <c:xMode val="edge"/>
          <c:yMode val="edge"/>
          <c:x val="0.529550846278112"/>
          <c:y val="9.3685300415648697E-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118585424346699"/>
          <c:y val="0.27268284763373601"/>
          <c:w val="0.50850564471519999"/>
          <c:h val="0.63444579736812201"/>
        </c:manualLayout>
      </c:layout>
      <c:radarChart>
        <c:radarStyle val="marker"/>
        <c:varyColors val="0"/>
        <c:ser>
          <c:idx val="0"/>
          <c:order val="0"/>
          <c:tx>
            <c:strRef>
              <c:f>' Evaluación Analítica de HUSO'!$F$21</c:f>
              <c:strCache>
                <c:ptCount val="1"/>
                <c:pt idx="0">
                  <c:v>Organización 1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dLbls>
            <c:spPr>
              <a:solidFill>
                <a:srgbClr val="FF0000"/>
              </a:solidFill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 Evaluación Analítica de HUSO'!$E$22:$E$31</c:f>
              <c:strCache>
                <c:ptCount val="10"/>
                <c:pt idx="0">
                  <c:v>1. Concepto integrado de PIA</c:v>
                </c:pt>
                <c:pt idx="1">
                  <c:v>2.1 Contexto cultural de la población</c:v>
                </c:pt>
                <c:pt idx="2">
                  <c:v>2.2 Entorno sociopolítico y humanitario</c:v>
                </c:pt>
                <c:pt idx="3">
                  <c:v>2.3 Contexto cultural de la Organización Humanitaria</c:v>
                </c:pt>
                <c:pt idx="4">
                  <c:v>3.1 Implementación de políticas y estrategias de PIA</c:v>
                </c:pt>
                <c:pt idx="5">
                  <c:v>3.2 Herramientas prácticas</c:v>
                </c:pt>
                <c:pt idx="6">
                  <c:v>3.3 Implicaciones institucionales</c:v>
                </c:pt>
                <c:pt idx="7">
                  <c:v>4.1 Concepto de Partenariado (Política y Estrategia)</c:v>
                </c:pt>
                <c:pt idx="8">
                  <c:v>4.2 Concepto de Localización (Política y Estrategia)</c:v>
                </c:pt>
                <c:pt idx="9">
                  <c:v>4.3 Gestión de la Autoridad - Toma de decisiones</c:v>
                </c:pt>
              </c:strCache>
            </c:strRef>
          </c:cat>
          <c:val>
            <c:numRef>
              <c:f>' Evaluación Analítica de HUSO'!$F$22:$F$31</c:f>
              <c:numCache>
                <c:formatCode>0.0</c:formatCode>
                <c:ptCount val="10"/>
                <c:pt idx="0">
                  <c:v>2.6666666666666665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4B-43D6-ADED-26B6662E02FE}"/>
            </c:ext>
          </c:extLst>
        </c:ser>
        <c:ser>
          <c:idx val="1"/>
          <c:order val="1"/>
          <c:tx>
            <c:strRef>
              <c:f>' Evaluación Analítica de HUSO'!$G$21</c:f>
              <c:strCache>
                <c:ptCount val="1"/>
                <c:pt idx="0">
                  <c:v>Organización 2</c:v>
                </c:pt>
              </c:strCache>
            </c:strRef>
          </c:tx>
          <c:spPr>
            <a:ln w="317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dLbls>
            <c:spPr>
              <a:solidFill>
                <a:srgbClr val="92D050"/>
              </a:solidFill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 Evaluación Analítica de HUSO'!$E$22:$E$31</c:f>
              <c:strCache>
                <c:ptCount val="10"/>
                <c:pt idx="0">
                  <c:v>1. Concepto integrado de PIA</c:v>
                </c:pt>
                <c:pt idx="1">
                  <c:v>2.1 Contexto cultural de la población</c:v>
                </c:pt>
                <c:pt idx="2">
                  <c:v>2.2 Entorno sociopolítico y humanitario</c:v>
                </c:pt>
                <c:pt idx="3">
                  <c:v>2.3 Contexto cultural de la Organización Humanitaria</c:v>
                </c:pt>
                <c:pt idx="4">
                  <c:v>3.1 Implementación de políticas y estrategias de PIA</c:v>
                </c:pt>
                <c:pt idx="5">
                  <c:v>3.2 Herramientas prácticas</c:v>
                </c:pt>
                <c:pt idx="6">
                  <c:v>3.3 Implicaciones institucionales</c:v>
                </c:pt>
                <c:pt idx="7">
                  <c:v>4.1 Concepto de Partenariado (Política y Estrategia)</c:v>
                </c:pt>
                <c:pt idx="8">
                  <c:v>4.2 Concepto de Localización (Política y Estrategia)</c:v>
                </c:pt>
                <c:pt idx="9">
                  <c:v>4.3 Gestión de la Autoridad - Toma de decisiones</c:v>
                </c:pt>
              </c:strCache>
            </c:strRef>
          </c:cat>
          <c:val>
            <c:numRef>
              <c:f>' Evaluación Analítica de HUSO'!$G$22:$G$31</c:f>
              <c:numCache>
                <c:formatCode>0.0</c:formatCode>
                <c:ptCount val="10"/>
                <c:pt idx="0">
                  <c:v>3.6666666666666665</c:v>
                </c:pt>
                <c:pt idx="1">
                  <c:v>3</c:v>
                </c:pt>
                <c:pt idx="2">
                  <c:v>3.3333333333333335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17-974C-8D0B-3930FBE160DA}"/>
            </c:ext>
          </c:extLst>
        </c:ser>
        <c:ser>
          <c:idx val="2"/>
          <c:order val="2"/>
          <c:tx>
            <c:strRef>
              <c:f>' Evaluación Analítica de HUSO'!$H$21</c:f>
              <c:strCache>
                <c:ptCount val="1"/>
                <c:pt idx="0">
                  <c:v>Acordado</c:v>
                </c:pt>
              </c:strCache>
            </c:strRef>
          </c:tx>
          <c:spPr>
            <a:ln w="31750">
              <a:solidFill>
                <a:schemeClr val="accent1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strRef>
              <c:f>' Evaluación Analítica de HUSO'!$E$22:$E$31</c:f>
              <c:strCache>
                <c:ptCount val="10"/>
                <c:pt idx="0">
                  <c:v>1. Concepto integrado de PIA</c:v>
                </c:pt>
                <c:pt idx="1">
                  <c:v>2.1 Contexto cultural de la población</c:v>
                </c:pt>
                <c:pt idx="2">
                  <c:v>2.2 Entorno sociopolítico y humanitario</c:v>
                </c:pt>
                <c:pt idx="3">
                  <c:v>2.3 Contexto cultural de la Organización Humanitaria</c:v>
                </c:pt>
                <c:pt idx="4">
                  <c:v>3.1 Implementación de políticas y estrategias de PIA</c:v>
                </c:pt>
                <c:pt idx="5">
                  <c:v>3.2 Herramientas prácticas</c:v>
                </c:pt>
                <c:pt idx="6">
                  <c:v>3.3 Implicaciones institucionales</c:v>
                </c:pt>
                <c:pt idx="7">
                  <c:v>4.1 Concepto de Partenariado (Política y Estrategia)</c:v>
                </c:pt>
                <c:pt idx="8">
                  <c:v>4.2 Concepto de Localización (Política y Estrategia)</c:v>
                </c:pt>
                <c:pt idx="9">
                  <c:v>4.3 Gestión de la Autoridad - Toma de decisiones</c:v>
                </c:pt>
              </c:strCache>
            </c:strRef>
          </c:cat>
          <c:val>
            <c:numRef>
              <c:f>' Evaluación Analítica de HUSO'!$H$22:$H$31</c:f>
              <c:numCache>
                <c:formatCode>0.0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2.6666666666666665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17-974C-8D0B-3930FBE16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5550608"/>
        <c:axId val="-18032912"/>
      </c:radarChart>
      <c:catAx>
        <c:axId val="-25550608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ES"/>
          </a:p>
        </c:txPr>
        <c:crossAx val="-18032912"/>
        <c:crosses val="autoZero"/>
        <c:auto val="1"/>
        <c:lblAlgn val="ctr"/>
        <c:lblOffset val="100"/>
        <c:noMultiLvlLbl val="0"/>
      </c:catAx>
      <c:valAx>
        <c:axId val="-18032912"/>
        <c:scaling>
          <c:orientation val="minMax"/>
          <c:max val="5"/>
          <c:min val="0"/>
        </c:scaling>
        <c:delete val="0"/>
        <c:axPos val="l"/>
        <c:majorGridlines/>
        <c:numFmt formatCode="0.0" sourceLinked="1"/>
        <c:majorTickMark val="cross"/>
        <c:minorTickMark val="none"/>
        <c:tickLblPos val="nextTo"/>
        <c:crossAx val="-25550608"/>
        <c:crosses val="autoZero"/>
        <c:crossBetween val="between"/>
        <c:majorUnit val="1"/>
        <c:minorUnit val="0.1"/>
      </c:valAx>
    </c:plotArea>
    <c:legend>
      <c:legendPos val="t"/>
      <c:layout>
        <c:manualLayout>
          <c:xMode val="edge"/>
          <c:yMode val="edge"/>
          <c:x val="0.664794147901559"/>
          <c:y val="5.0088750678309403E-2"/>
          <c:w val="0.31359750720479501"/>
          <c:h val="0.24998332518222699"/>
        </c:manualLayout>
      </c:layout>
      <c:overlay val="0"/>
      <c:txPr>
        <a:bodyPr/>
        <a:lstStyle/>
        <a:p>
          <a:pPr>
            <a:defRPr sz="1600"/>
          </a:pPr>
          <a:endParaRPr lang="en-ES"/>
        </a:p>
      </c:txPr>
    </c:legend>
    <c:plotVisOnly val="1"/>
    <c:dispBlanksAs val="gap"/>
    <c:showDLblsOverMax val="0"/>
  </c:chart>
  <c:printSettings>
    <c:headerFooter/>
    <c:pageMargins b="0.750000000000004" l="0.70000000000000195" r="0.70000000000000195" t="0.750000000000004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Promedio de los Parámetros</a:t>
            </a:r>
          </a:p>
          <a:p>
            <a:pPr>
              <a:defRPr/>
            </a:pPr>
            <a:endParaRPr lang="en-US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>
        <c:manualLayout>
          <c:layoutTarget val="inner"/>
          <c:xMode val="edge"/>
          <c:yMode val="edge"/>
          <c:x val="0.26390670577850522"/>
          <c:y val="0.29353187701912992"/>
          <c:w val="0.48376155388898334"/>
          <c:h val="0.56730335155696698"/>
        </c:manualLayout>
      </c:layout>
      <c:radarChart>
        <c:radarStyle val="marker"/>
        <c:varyColors val="0"/>
        <c:ser>
          <c:idx val="0"/>
          <c:order val="0"/>
          <c:tx>
            <c:strRef>
              <c:f>' Evaluación Analítica de HUSO'!$F$36</c:f>
              <c:strCache>
                <c:ptCount val="1"/>
                <c:pt idx="0">
                  <c:v>Organización 1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rgbClr val="FF00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Evaluación Analítica de HUSO'!$E$37:$E$40</c:f>
              <c:strCache>
                <c:ptCount val="4"/>
                <c:pt idx="0">
                  <c:v>1. Concepto integrado de PIA - Participación, Inclusión y Autoridad de las Poblaciones</c:v>
                </c:pt>
                <c:pt idx="1">
                  <c:v>2. Entorno cultural, sociopolítico y humanitario que afecta a la PIAL.  Participación, Inclusión, Autoridad y Localización.</c:v>
                </c:pt>
                <c:pt idx="2">
                  <c:v>3. Gestión del PIA (Participación, Inclusión y Autoridad de la Población).</c:v>
                </c:pt>
                <c:pt idx="3">
                  <c:v>4. Concepto y Gestión de Partenariado y Localización</c:v>
                </c:pt>
              </c:strCache>
            </c:strRef>
          </c:cat>
          <c:val>
            <c:numRef>
              <c:f>' Evaluación Analítica de HUSO'!$F$37:$F$40</c:f>
              <c:numCache>
                <c:formatCode>0.0</c:formatCode>
                <c:ptCount val="4"/>
                <c:pt idx="0">
                  <c:v>2.6666666666666665</c:v>
                </c:pt>
                <c:pt idx="1">
                  <c:v>1.6666666666666667</c:v>
                </c:pt>
                <c:pt idx="2">
                  <c:v>2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DB-624C-B711-F9BC7D953AC3}"/>
            </c:ext>
          </c:extLst>
        </c:ser>
        <c:ser>
          <c:idx val="1"/>
          <c:order val="1"/>
          <c:tx>
            <c:strRef>
              <c:f>' Evaluación Analítica de HUSO'!$G$36</c:f>
              <c:strCache>
                <c:ptCount val="1"/>
                <c:pt idx="0">
                  <c:v>Organización 2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rgbClr val="92D05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Evaluación Analítica de HUSO'!$E$37:$E$40</c:f>
              <c:strCache>
                <c:ptCount val="4"/>
                <c:pt idx="0">
                  <c:v>1. Concepto integrado de PIA - Participación, Inclusión y Autoridad de las Poblaciones</c:v>
                </c:pt>
                <c:pt idx="1">
                  <c:v>2. Entorno cultural, sociopolítico y humanitario que afecta a la PIAL.  Participación, Inclusión, Autoridad y Localización.</c:v>
                </c:pt>
                <c:pt idx="2">
                  <c:v>3. Gestión del PIA (Participación, Inclusión y Autoridad de la Población).</c:v>
                </c:pt>
                <c:pt idx="3">
                  <c:v>4. Concepto y Gestión de Partenariado y Localización</c:v>
                </c:pt>
              </c:strCache>
            </c:strRef>
          </c:cat>
          <c:val>
            <c:numRef>
              <c:f>' Evaluación Analítica de HUSO'!$G$37:$G$40</c:f>
              <c:numCache>
                <c:formatCode>0.0</c:formatCode>
                <c:ptCount val="4"/>
                <c:pt idx="0">
                  <c:v>3.6666666666666665</c:v>
                </c:pt>
                <c:pt idx="1">
                  <c:v>3.1111111111111112</c:v>
                </c:pt>
                <c:pt idx="2">
                  <c:v>3.6666666666666665</c:v>
                </c:pt>
                <c:pt idx="3">
                  <c:v>3.6666666666666665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DB-624C-B711-F9BC7D953AC3}"/>
            </c:ext>
          </c:extLst>
        </c:ser>
        <c:ser>
          <c:idx val="2"/>
          <c:order val="2"/>
          <c:tx>
            <c:strRef>
              <c:f>' Evaluación Analítica de HUSO'!$H$36</c:f>
              <c:strCache>
                <c:ptCount val="1"/>
                <c:pt idx="0">
                  <c:v>Acordado</c:v>
                </c:pt>
              </c:strCache>
            </c:strRef>
          </c:tx>
          <c:spPr>
            <a:ln w="2857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Evaluación Analítica de HUSO'!$E$37:$E$40</c:f>
              <c:strCache>
                <c:ptCount val="4"/>
                <c:pt idx="0">
                  <c:v>1. Concepto integrado de PIA - Participación, Inclusión y Autoridad de las Poblaciones</c:v>
                </c:pt>
                <c:pt idx="1">
                  <c:v>2. Entorno cultural, sociopolítico y humanitario que afecta a la PIAL.  Participación, Inclusión, Autoridad y Localización.</c:v>
                </c:pt>
                <c:pt idx="2">
                  <c:v>3. Gestión del PIA (Participación, Inclusión y Autoridad de la Población).</c:v>
                </c:pt>
                <c:pt idx="3">
                  <c:v>4. Concepto y Gestión de Partenariado y Localización</c:v>
                </c:pt>
              </c:strCache>
            </c:strRef>
          </c:cat>
          <c:val>
            <c:numRef>
              <c:f>' Evaluación Analítica de HUSO'!$H$37:$H$40</c:f>
              <c:numCache>
                <c:formatCode>0.0</c:formatCode>
                <c:ptCount val="4"/>
                <c:pt idx="0">
                  <c:v>3</c:v>
                </c:pt>
                <c:pt idx="1">
                  <c:v>2.5555555555555554</c:v>
                </c:pt>
                <c:pt idx="2">
                  <c:v>3</c:v>
                </c:pt>
                <c:pt idx="3">
                  <c:v>2.6666666666666665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DB-624C-B711-F9BC7D953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687888"/>
        <c:axId val="-58829216"/>
      </c:radarChart>
      <c:catAx>
        <c:axId val="-17687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-58829216"/>
        <c:crosses val="autoZero"/>
        <c:auto val="1"/>
        <c:lblAlgn val="ctr"/>
        <c:lblOffset val="100"/>
        <c:noMultiLvlLbl val="0"/>
      </c:catAx>
      <c:valAx>
        <c:axId val="-58829216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-1768788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E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Qualitative Check</a:t>
            </a:r>
          </a:p>
        </c:rich>
      </c:tx>
      <c:layout>
        <c:manualLayout>
          <c:xMode val="edge"/>
          <c:yMode val="edge"/>
          <c:x val="0.37083847642756301"/>
          <c:y val="2.42424293841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ES"/>
        </a:p>
      </c:txPr>
    </c:title>
    <c:autoTitleDeleted val="0"/>
    <c:plotArea>
      <c:layout>
        <c:manualLayout>
          <c:layoutTarget val="inner"/>
          <c:xMode val="edge"/>
          <c:yMode val="edge"/>
          <c:x val="0.23118585424346699"/>
          <c:y val="0.27268284763373601"/>
          <c:w val="0.50850564471519999"/>
          <c:h val="0.63444579736812301"/>
        </c:manualLayout>
      </c:layout>
      <c:radarChart>
        <c:radarStyle val="marker"/>
        <c:varyColors val="0"/>
        <c:ser>
          <c:idx val="0"/>
          <c:order val="0"/>
          <c:tx>
            <c:strRef>
              <c:f>' Evaluación de calidad HUSO'!$F$7</c:f>
              <c:strCache>
                <c:ptCount val="1"/>
                <c:pt idx="0">
                  <c:v>#REF!</c:v>
                </c:pt>
              </c:strCache>
            </c:strRef>
          </c:tx>
          <c:spPr>
            <a:ln w="34925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 Evaluación de calidad HUSO'!$C$8:$C$14</c:f>
              <c:strCache>
                <c:ptCount val="7"/>
                <c:pt idx="0">
                  <c:v>Transformadora</c:v>
                </c:pt>
                <c:pt idx="1">
                  <c:v>Integrado</c:v>
                </c:pt>
                <c:pt idx="2">
                  <c:v>Inclusivo</c:v>
                </c:pt>
                <c:pt idx="3">
                  <c:v>Localizado</c:v>
                </c:pt>
                <c:pt idx="4">
                  <c:v>Triangular</c:v>
                </c:pt>
                <c:pt idx="5">
                  <c:v>Corresponsable</c:v>
                </c:pt>
                <c:pt idx="6">
                  <c:v>Coherente</c:v>
                </c:pt>
              </c:strCache>
            </c:strRef>
          </c:cat>
          <c:val>
            <c:numRef>
              <c:f>' Evaluación de calidad HUSO'!$F$8:$F$14</c:f>
              <c:numCache>
                <c:formatCode>General</c:formatCode>
                <c:ptCount val="7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4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6-D34A-BBF3-C56BAC75BE4C}"/>
            </c:ext>
          </c:extLst>
        </c:ser>
        <c:ser>
          <c:idx val="1"/>
          <c:order val="1"/>
          <c:tx>
            <c:strRef>
              <c:f>' Evaluación de calidad HUSO'!$G$7</c:f>
              <c:strCache>
                <c:ptCount val="1"/>
                <c:pt idx="0">
                  <c:v>#REF!</c:v>
                </c:pt>
              </c:strCache>
            </c:strRef>
          </c:tx>
          <c:spPr>
            <a:ln w="34925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 Evaluación de calidad HUSO'!$C$8:$C$14</c:f>
              <c:strCache>
                <c:ptCount val="7"/>
                <c:pt idx="0">
                  <c:v>Transformadora</c:v>
                </c:pt>
                <c:pt idx="1">
                  <c:v>Integrado</c:v>
                </c:pt>
                <c:pt idx="2">
                  <c:v>Inclusivo</c:v>
                </c:pt>
                <c:pt idx="3">
                  <c:v>Localizado</c:v>
                </c:pt>
                <c:pt idx="4">
                  <c:v>Triangular</c:v>
                </c:pt>
                <c:pt idx="5">
                  <c:v>Corresponsable</c:v>
                </c:pt>
                <c:pt idx="6">
                  <c:v>Coherente</c:v>
                </c:pt>
              </c:strCache>
            </c:strRef>
          </c:cat>
          <c:val>
            <c:numRef>
              <c:f>' Evaluación de calidad HUSO'!$G$8:$G$14</c:f>
              <c:numCache>
                <c:formatCode>General</c:formatCode>
                <c:ptCount val="7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6-D34A-BBF3-C56BAC75BE4C}"/>
            </c:ext>
          </c:extLst>
        </c:ser>
        <c:ser>
          <c:idx val="2"/>
          <c:order val="2"/>
          <c:tx>
            <c:strRef>
              <c:f>' Evaluación de calidad HUSO'!$H$7</c:f>
              <c:strCache>
                <c:ptCount val="1"/>
                <c:pt idx="0">
                  <c:v>#REF!</c:v>
                </c:pt>
              </c:strCache>
            </c:strRef>
          </c:tx>
          <c:spPr>
            <a:ln w="34925" cap="rnd" cmpd="sng" algn="ctr">
              <a:solidFill>
                <a:schemeClr val="accent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 Evaluación de calidad HUSO'!$C$8:$C$14</c:f>
              <c:strCache>
                <c:ptCount val="7"/>
                <c:pt idx="0">
                  <c:v>Transformadora</c:v>
                </c:pt>
                <c:pt idx="1">
                  <c:v>Integrado</c:v>
                </c:pt>
                <c:pt idx="2">
                  <c:v>Inclusivo</c:v>
                </c:pt>
                <c:pt idx="3">
                  <c:v>Localizado</c:v>
                </c:pt>
                <c:pt idx="4">
                  <c:v>Triangular</c:v>
                </c:pt>
                <c:pt idx="5">
                  <c:v>Corresponsable</c:v>
                </c:pt>
                <c:pt idx="6">
                  <c:v>Coherente</c:v>
                </c:pt>
              </c:strCache>
            </c:strRef>
          </c:cat>
          <c:val>
            <c:numRef>
              <c:f>' Evaluación de calidad HUSO'!$H$8:$H$14</c:f>
              <c:numCache>
                <c:formatCode>0</c:formatCode>
                <c:ptCount val="7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6-D34A-BBF3-C56BAC75B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155296"/>
        <c:axId val="-13150288"/>
      </c:radarChart>
      <c:catAx>
        <c:axId val="-131552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-13150288"/>
        <c:crosses val="autoZero"/>
        <c:auto val="1"/>
        <c:lblAlgn val="ctr"/>
        <c:lblOffset val="100"/>
        <c:noMultiLvlLbl val="0"/>
      </c:catAx>
      <c:valAx>
        <c:axId val="-13150288"/>
        <c:scaling>
          <c:orientation val="minMax"/>
          <c:max val="5"/>
          <c:min val="0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cross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ES"/>
          </a:p>
        </c:txPr>
        <c:crossAx val="-13155296"/>
        <c:crosses val="autoZero"/>
        <c:crossBetween val="between"/>
        <c:majorUnit val="1"/>
        <c:minorUnit val="0.1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931715327972505"/>
          <c:y val="7.6492415188559759E-2"/>
          <c:w val="0.17617792519997716"/>
          <c:h val="0.130178533652781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ES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n-ES"/>
    </a:p>
  </c:txPr>
  <c:printSettings>
    <c:headerFooter/>
    <c:pageMargins b="0.750000000000004" l="0.70000000000000195" r="0.70000000000000195" t="0.750000000000004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Objetivos</a:t>
            </a:r>
            <a:r>
              <a:rPr lang="fr-FR" baseline="0"/>
              <a:t> a alcanzar por</a:t>
            </a:r>
            <a:r>
              <a:rPr lang="fr-FR"/>
              <a:t> elementos</a:t>
            </a:r>
          </a:p>
        </c:rich>
      </c:tx>
      <c:layout>
        <c:manualLayout>
          <c:xMode val="edge"/>
          <c:yMode val="edge"/>
          <c:x val="0.50319233932092022"/>
          <c:y val="1.290387453322416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118585424346699"/>
          <c:y val="0.27268284763373601"/>
          <c:w val="0.50850564471519999"/>
          <c:h val="0.63444579736812201"/>
        </c:manualLayout>
      </c:layout>
      <c:radarChart>
        <c:radarStyle val="marker"/>
        <c:varyColors val="0"/>
        <c:ser>
          <c:idx val="0"/>
          <c:order val="0"/>
          <c:tx>
            <c:strRef>
              <c:f>' Plan de Acción'!$F$4</c:f>
              <c:strCache>
                <c:ptCount val="1"/>
                <c:pt idx="0">
                  <c:v>Evaluación acordada</c:v>
                </c:pt>
              </c:strCache>
            </c:strRef>
          </c:tx>
          <c:spPr>
            <a:ln w="34925">
              <a:solidFill>
                <a:schemeClr val="accent1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 Plan de Acción'!$E$5:$E$18</c:f>
              <c:strCache>
                <c:ptCount val="14"/>
                <c:pt idx="0">
                  <c:v> Existe un concepto institucional claro e integrado y una definición de Participación, Inclusión y Autoridad (PIA), que promueve el empoderamiento y los derechos de las poblaciones en programas humanitarios para participar y decidir sobre elementos clave d</c:v>
                </c:pt>
                <c:pt idx="1">
                  <c:v>La PIA se lleva a cabo de manera consistente en todas las fases o áreas del programa humanitario (por ejemplo: valoración de necesidades, asignación presupuestaria, implementación, seguimiento, evaluación,…)</c:v>
                </c:pt>
                <c:pt idx="2">
                  <c:v>Se realiza un Inclusión real que involucra a todos los grupos de manera equilibrada: género, edad, religión, minorías étnicas, grupos estigmatizados, etc. (Nota: incluso si el programa se dirige sólo a grupos específicos, por ejemplo: mujeres, la PIA tiene</c:v>
                </c:pt>
                <c:pt idx="3">
                  <c:v> Los factores culturales de las poblaciones que afectan a la PIAL efectivamente, se tienen en cuenta al implementar y promover la PIAL. (por ejemplo: patriarcado, género, étnico, jerárquico, distancia de poder, dinámica de conflicto, cultura oral versus es</c:v>
                </c:pt>
                <c:pt idx="4">
                  <c:v>El Factores contextuales que afectan a la PIAL son bien conocidos y tenidos en cuenta, (conflicto, político, histórico, ambiental , etc.), en la forma en que se diseña e implementa la  PIAL. Ej: conflictos existentes entre determinados grupos, etc.</c:v>
                </c:pt>
                <c:pt idx="5">
                  <c:v>Los factores del Contexto humanitario que afectan a la PIAL son bien conocidos y tenidos en cuenta. Contexto humanitario de las poblaciones , por ejemplo: alta movilidad de poblaciones (migraciones); y el contexto de los mecanismos humanitarios existentes,</c:v>
                </c:pt>
                <c:pt idx="6">
                  <c:v>Se tienen en cuenta las implicaciones para el PIAL de acontecimientos extraordinarios que afectan a toda la población, como el COVID-19, guerra abierta, etc.</c:v>
                </c:pt>
                <c:pt idx="7">
                  <c:v> La Organización Humanitaria es consciente y trabaja proactivamente por su cuenta, valores y actitudes de su personal, que puedan afectar a la PIAL, positiva o negativamente</c:v>
                </c:pt>
                <c:pt idx="8">
                  <c:v>La PIA está claramente incluida en el políticas y estrategias de la organización humanitaria y se implementan efectivamente</c:v>
                </c:pt>
                <c:pt idx="9">
                  <c:v>Hay herramientasde PIA específicas y se implementan de manera consistente, (mecanismos de participación, herramientas de gestión de reclamaciones, quejas y sugerencias, retroalimentación, mecanismos de rendición de cuentas, etc.).</c:v>
                </c:pt>
                <c:pt idx="10">
                  <c:v>La organización humanitaria se transforma o adapta en función de los resultados de los procesos de PIA. (Existen mecanismos organizacionales para incorporar a la organización las lecciones aprendidas de las prácticas de PIA).</c:v>
                </c:pt>
                <c:pt idx="11">
                  <c:v>La organización humanitaria (internacional, nacional o local) tiene un concepto escrito claro y definido de Partenariado, y existen políticas y estrategias de partenariado específicas, que rigen esta relación.</c:v>
                </c:pt>
                <c:pt idx="12">
                  <c:v>La organización humanitaria (Internacional, Nacional o Local) tiene un concepto escrito claro y definido de Localización, que está alineado y crea sinergias con su Política y Estrategia de Partenariado y es parte de ella, o tiene una Política y Estrategia </c:v>
                </c:pt>
                <c:pt idx="13">
                  <c:v>Todas las partes involucradas (Donante, Organización Internacional, Organización Nacional o Local y Población) tienen claros los niveles de autoridad, competencias y responsabilidades en la toma de decisiones. Existen mecanismos de toma de decisiones bien </c:v>
                </c:pt>
              </c:strCache>
            </c:strRef>
          </c:cat>
          <c:val>
            <c:numRef>
              <c:f>' Plan de Acción'!$F$5:$F$18</c:f>
              <c:numCache>
                <c:formatCode>General</c:formatCode>
                <c:ptCount val="14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  <c:pt idx="1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36-0941-9D79-4183C5C0DFCF}"/>
            </c:ext>
          </c:extLst>
        </c:ser>
        <c:ser>
          <c:idx val="1"/>
          <c:order val="1"/>
          <c:tx>
            <c:strRef>
              <c:f>' Plan de Acción'!$G$4</c:f>
              <c:strCache>
                <c:ptCount val="1"/>
                <c:pt idx="0">
                  <c:v>Por alcanzar a corto plazo</c:v>
                </c:pt>
              </c:strCache>
            </c:strRef>
          </c:tx>
          <c:spPr>
            <a:ln w="34925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 Plan de Acción'!$E$5:$E$18</c:f>
              <c:strCache>
                <c:ptCount val="14"/>
                <c:pt idx="0">
                  <c:v> Existe un concepto institucional claro e integrado y una definición de Participación, Inclusión y Autoridad (PIA), que promueve el empoderamiento y los derechos de las poblaciones en programas humanitarios para participar y decidir sobre elementos clave d</c:v>
                </c:pt>
                <c:pt idx="1">
                  <c:v>La PIA se lleva a cabo de manera consistente en todas las fases o áreas del programa humanitario (por ejemplo: valoración de necesidades, asignación presupuestaria, implementación, seguimiento, evaluación,…)</c:v>
                </c:pt>
                <c:pt idx="2">
                  <c:v>Se realiza un Inclusión real que involucra a todos los grupos de manera equilibrada: género, edad, religión, minorías étnicas, grupos estigmatizados, etc. (Nota: incluso si el programa se dirige sólo a grupos específicos, por ejemplo: mujeres, la PIA tiene</c:v>
                </c:pt>
                <c:pt idx="3">
                  <c:v> Los factores culturales de las poblaciones que afectan a la PIAL efectivamente, se tienen en cuenta al implementar y promover la PIAL. (por ejemplo: patriarcado, género, étnico, jerárquico, distancia de poder, dinámica de conflicto, cultura oral versus es</c:v>
                </c:pt>
                <c:pt idx="4">
                  <c:v>El Factores contextuales que afectan a la PIAL son bien conocidos y tenidos en cuenta, (conflicto, político, histórico, ambiental , etc.), en la forma en que se diseña e implementa la  PIAL. Ej: conflictos existentes entre determinados grupos, etc.</c:v>
                </c:pt>
                <c:pt idx="5">
                  <c:v>Los factores del Contexto humanitario que afectan a la PIAL son bien conocidos y tenidos en cuenta. Contexto humanitario de las poblaciones , por ejemplo: alta movilidad de poblaciones (migraciones); y el contexto de los mecanismos humanitarios existentes,</c:v>
                </c:pt>
                <c:pt idx="6">
                  <c:v>Se tienen en cuenta las implicaciones para el PIAL de acontecimientos extraordinarios que afectan a toda la población, como el COVID-19, guerra abierta, etc.</c:v>
                </c:pt>
                <c:pt idx="7">
                  <c:v> La Organización Humanitaria es consciente y trabaja proactivamente por su cuenta, valores y actitudes de su personal, que puedan afectar a la PIAL, positiva o negativamente</c:v>
                </c:pt>
                <c:pt idx="8">
                  <c:v>La PIA está claramente incluida en el políticas y estrategias de la organización humanitaria y se implementan efectivamente</c:v>
                </c:pt>
                <c:pt idx="9">
                  <c:v>Hay herramientasde PIA específicas y se implementan de manera consistente, (mecanismos de participación, herramientas de gestión de reclamaciones, quejas y sugerencias, retroalimentación, mecanismos de rendición de cuentas, etc.).</c:v>
                </c:pt>
                <c:pt idx="10">
                  <c:v>La organización humanitaria se transforma o adapta en función de los resultados de los procesos de PIA. (Existen mecanismos organizacionales para incorporar a la organización las lecciones aprendidas de las prácticas de PIA).</c:v>
                </c:pt>
                <c:pt idx="11">
                  <c:v>La organización humanitaria (internacional, nacional o local) tiene un concepto escrito claro y definido de Partenariado, y existen políticas y estrategias de partenariado específicas, que rigen esta relación.</c:v>
                </c:pt>
                <c:pt idx="12">
                  <c:v>La organización humanitaria (Internacional, Nacional o Local) tiene un concepto escrito claro y definido de Localización, que está alineado y crea sinergias con su Política y Estrategia de Partenariado y es parte de ella, o tiene una Política y Estrategia </c:v>
                </c:pt>
                <c:pt idx="13">
                  <c:v>Todas las partes involucradas (Donante, Organización Internacional, Organización Nacional o Local y Población) tienen claros los niveles de autoridad, competencias y responsabilidades en la toma de decisiones. Existen mecanismos de toma de decisiones bien </c:v>
                </c:pt>
              </c:strCache>
            </c:strRef>
          </c:cat>
          <c:val>
            <c:numRef>
              <c:f>' Plan de Acción'!$G$5:$G$18</c:f>
              <c:numCache>
                <c:formatCode>General</c:formatCode>
                <c:ptCount val="14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4</c:v>
                </c:pt>
                <c:pt idx="12">
                  <c:v>3</c:v>
                </c:pt>
                <c:pt idx="1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36-0941-9D79-4183C5C0DFCF}"/>
            </c:ext>
          </c:extLst>
        </c:ser>
        <c:ser>
          <c:idx val="2"/>
          <c:order val="2"/>
          <c:tx>
            <c:strRef>
              <c:f>' Plan de Acción'!$J$4</c:f>
              <c:strCache>
                <c:ptCount val="1"/>
                <c:pt idx="0">
                  <c:v>Por alcanzar Medio-Largo Plazo</c:v>
                </c:pt>
              </c:strCache>
            </c:strRef>
          </c:tx>
          <c:spPr>
            <a:ln w="34925">
              <a:solidFill>
                <a:srgbClr val="00B050"/>
              </a:solidFill>
            </a:ln>
          </c:spPr>
          <c:marker>
            <c:symbol val="none"/>
          </c:marker>
          <c:cat>
            <c:strRef>
              <c:f>' Plan de Acción'!$E$5:$E$18</c:f>
              <c:strCache>
                <c:ptCount val="14"/>
                <c:pt idx="0">
                  <c:v> Existe un concepto institucional claro e integrado y una definición de Participación, Inclusión y Autoridad (PIA), que promueve el empoderamiento y los derechos de las poblaciones en programas humanitarios para participar y decidir sobre elementos clave d</c:v>
                </c:pt>
                <c:pt idx="1">
                  <c:v>La PIA se lleva a cabo de manera consistente en todas las fases o áreas del programa humanitario (por ejemplo: valoración de necesidades, asignación presupuestaria, implementación, seguimiento, evaluación,…)</c:v>
                </c:pt>
                <c:pt idx="2">
                  <c:v>Se realiza un Inclusión real que involucra a todos los grupos de manera equilibrada: género, edad, religión, minorías étnicas, grupos estigmatizados, etc. (Nota: incluso si el programa se dirige sólo a grupos específicos, por ejemplo: mujeres, la PIA tiene</c:v>
                </c:pt>
                <c:pt idx="3">
                  <c:v> Los factores culturales de las poblaciones que afectan a la PIAL efectivamente, se tienen en cuenta al implementar y promover la PIAL. (por ejemplo: patriarcado, género, étnico, jerárquico, distancia de poder, dinámica de conflicto, cultura oral versus es</c:v>
                </c:pt>
                <c:pt idx="4">
                  <c:v>El Factores contextuales que afectan a la PIAL son bien conocidos y tenidos en cuenta, (conflicto, político, histórico, ambiental , etc.), en la forma en que se diseña e implementa la  PIAL. Ej: conflictos existentes entre determinados grupos, etc.</c:v>
                </c:pt>
                <c:pt idx="5">
                  <c:v>Los factores del Contexto humanitario que afectan a la PIAL son bien conocidos y tenidos en cuenta. Contexto humanitario de las poblaciones , por ejemplo: alta movilidad de poblaciones (migraciones); y el contexto de los mecanismos humanitarios existentes,</c:v>
                </c:pt>
                <c:pt idx="6">
                  <c:v>Se tienen en cuenta las implicaciones para el PIAL de acontecimientos extraordinarios que afectan a toda la población, como el COVID-19, guerra abierta, etc.</c:v>
                </c:pt>
                <c:pt idx="7">
                  <c:v> La Organización Humanitaria es consciente y trabaja proactivamente por su cuenta, valores y actitudes de su personal, que puedan afectar a la PIAL, positiva o negativamente</c:v>
                </c:pt>
                <c:pt idx="8">
                  <c:v>La PIA está claramente incluida en el políticas y estrategias de la organización humanitaria y se implementan efectivamente</c:v>
                </c:pt>
                <c:pt idx="9">
                  <c:v>Hay herramientasde PIA específicas y se implementan de manera consistente, (mecanismos de participación, herramientas de gestión de reclamaciones, quejas y sugerencias, retroalimentación, mecanismos de rendición de cuentas, etc.).</c:v>
                </c:pt>
                <c:pt idx="10">
                  <c:v>La organización humanitaria se transforma o adapta en función de los resultados de los procesos de PIA. (Existen mecanismos organizacionales para incorporar a la organización las lecciones aprendidas de las prácticas de PIA).</c:v>
                </c:pt>
                <c:pt idx="11">
                  <c:v>La organización humanitaria (internacional, nacional o local) tiene un concepto escrito claro y definido de Partenariado, y existen políticas y estrategias de partenariado específicas, que rigen esta relación.</c:v>
                </c:pt>
                <c:pt idx="12">
                  <c:v>La organización humanitaria (Internacional, Nacional o Local) tiene un concepto escrito claro y definido de Localización, que está alineado y crea sinergias con su Política y Estrategia de Partenariado y es parte de ella, o tiene una Política y Estrategia </c:v>
                </c:pt>
                <c:pt idx="13">
                  <c:v>Todas las partes involucradas (Donante, Organización Internacional, Organización Nacional o Local y Población) tienen claros los niveles de autoridad, competencias y responsabilidades en la toma de decisiones. Existen mecanismos de toma de decisiones bien </c:v>
                </c:pt>
              </c:strCache>
            </c:strRef>
          </c:cat>
          <c:val>
            <c:numRef>
              <c:f>' Plan de Acción'!$J$5:$J$18</c:f>
              <c:numCache>
                <c:formatCode>General</c:formatCode>
                <c:ptCount val="14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4</c:v>
                </c:pt>
                <c:pt idx="1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BD-C744-B4CA-E7D7456B76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12512"/>
        <c:axId val="-14226928"/>
      </c:radarChart>
      <c:catAx>
        <c:axId val="-1331251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-14226928"/>
        <c:crosses val="autoZero"/>
        <c:auto val="1"/>
        <c:lblAlgn val="ctr"/>
        <c:lblOffset val="100"/>
        <c:noMultiLvlLbl val="0"/>
      </c:catAx>
      <c:valAx>
        <c:axId val="-14226928"/>
        <c:scaling>
          <c:orientation val="minMax"/>
          <c:max val="5"/>
          <c:min val="0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-13312512"/>
        <c:crosses val="autoZero"/>
        <c:crossBetween val="between"/>
        <c:majorUnit val="1"/>
        <c:minorUnit val="0.1"/>
      </c:valAx>
    </c:plotArea>
    <c:legend>
      <c:legendPos val="t"/>
      <c:layout>
        <c:manualLayout>
          <c:xMode val="edge"/>
          <c:yMode val="edge"/>
          <c:x val="0"/>
          <c:y val="4.5568708334072498E-2"/>
          <c:w val="0.61787596209937556"/>
          <c:h val="2.5404271277558895E-2"/>
        </c:manualLayout>
      </c:layout>
      <c:overlay val="0"/>
      <c:txPr>
        <a:bodyPr/>
        <a:lstStyle/>
        <a:p>
          <a:pPr>
            <a:defRPr sz="1200"/>
          </a:pPr>
          <a:endParaRPr lang="en-ES"/>
        </a:p>
      </c:txPr>
    </c:legend>
    <c:plotVisOnly val="1"/>
    <c:dispBlanksAs val="gap"/>
    <c:showDLblsOverMax val="0"/>
  </c:chart>
  <c:printSettings>
    <c:headerFooter/>
    <c:pageMargins b="0.750000000000004" l="0.70000000000000195" r="0.70000000000000195" t="0.750000000000004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10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806823</xdr:colOff>
      <xdr:row>2</xdr:row>
      <xdr:rowOff>731520</xdr:rowOff>
    </xdr:from>
    <xdr:to>
      <xdr:col>25</xdr:col>
      <xdr:colOff>118725</xdr:colOff>
      <xdr:row>7</xdr:row>
      <xdr:rowOff>1023471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201328</xdr:colOff>
      <xdr:row>8</xdr:row>
      <xdr:rowOff>184483</xdr:rowOff>
    </xdr:from>
    <xdr:to>
      <xdr:col>20</xdr:col>
      <xdr:colOff>233947</xdr:colOff>
      <xdr:row>18</xdr:row>
      <xdr:rowOff>-1</xdr:rowOff>
    </xdr:to>
    <xdr:graphicFrame macro="">
      <xdr:nvGraphicFramePr>
        <xdr:cNvPr id="7" name="3 Gráfic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59265</xdr:colOff>
      <xdr:row>20</xdr:row>
      <xdr:rowOff>66842</xdr:rowOff>
    </xdr:from>
    <xdr:to>
      <xdr:col>21</xdr:col>
      <xdr:colOff>33420</xdr:colOff>
      <xdr:row>45</xdr:row>
      <xdr:rowOff>119424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2686271</xdr:colOff>
      <xdr:row>4</xdr:row>
      <xdr:rowOff>134822</xdr:rowOff>
    </xdr:from>
    <xdr:to>
      <xdr:col>15</xdr:col>
      <xdr:colOff>645080</xdr:colOff>
      <xdr:row>15</xdr:row>
      <xdr:rowOff>168180</xdr:rowOff>
    </xdr:to>
    <xdr:graphicFrame macro="">
      <xdr:nvGraphicFramePr>
        <xdr:cNvPr id="3" name="3 Gráfic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457199</xdr:colOff>
      <xdr:row>2</xdr:row>
      <xdr:rowOff>135467</xdr:rowOff>
    </xdr:from>
    <xdr:to>
      <xdr:col>24</xdr:col>
      <xdr:colOff>166168</xdr:colOff>
      <xdr:row>10</xdr:row>
      <xdr:rowOff>130561</xdr:rowOff>
    </xdr:to>
    <xdr:graphicFrame macro="">
      <xdr:nvGraphicFramePr>
        <xdr:cNvPr id="3" name="3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USO%20Analytical%20Assess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USO Analytical Assess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K43"/>
  <sheetViews>
    <sheetView view="pageBreakPreview" topLeftCell="F17" zoomScale="86" zoomScaleNormal="180" zoomScaleSheetLayoutView="125" zoomScalePageLayoutView="150" workbookViewId="0">
      <selection activeCell="E8" sqref="E8"/>
    </sheetView>
  </sheetViews>
  <sheetFormatPr baseColWidth="10" defaultColWidth="11.5" defaultRowHeight="16" x14ac:dyDescent="0.2"/>
  <cols>
    <col min="1" max="1" width="3.5" customWidth="1"/>
    <col min="2" max="2" width="16.6640625" customWidth="1"/>
    <col min="3" max="3" width="24.1640625" customWidth="1"/>
    <col min="4" max="4" width="4.6640625" customWidth="1"/>
    <col min="5" max="5" width="45.33203125" customWidth="1"/>
    <col min="6" max="6" width="9.83203125" customWidth="1"/>
    <col min="7" max="7" width="9.6640625" customWidth="1"/>
    <col min="8" max="8" width="10.6640625" customWidth="1"/>
    <col min="9" max="9" width="40.6640625" customWidth="1"/>
    <col min="10" max="10" width="42.83203125" customWidth="1"/>
  </cols>
  <sheetData>
    <row r="1" spans="2:11" ht="25" customHeight="1" x14ac:dyDescent="0.25">
      <c r="B1" s="131" t="s">
        <v>51</v>
      </c>
      <c r="K1" s="79" t="s">
        <v>35</v>
      </c>
    </row>
    <row r="2" spans="2:11" ht="30" customHeight="1" x14ac:dyDescent="0.25">
      <c r="B2" s="71" t="s">
        <v>63</v>
      </c>
      <c r="C2" s="70"/>
      <c r="D2" s="1"/>
      <c r="E2" s="1"/>
      <c r="F2" s="1"/>
      <c r="G2" s="1"/>
      <c r="H2" s="1"/>
      <c r="J2" s="1"/>
    </row>
    <row r="3" spans="2:11" ht="116" customHeight="1" x14ac:dyDescent="0.25">
      <c r="B3" s="1"/>
      <c r="C3" s="1"/>
      <c r="D3" s="1"/>
      <c r="E3" s="68" t="s">
        <v>34</v>
      </c>
      <c r="F3" s="69" t="s">
        <v>61</v>
      </c>
      <c r="G3" s="69" t="s">
        <v>61</v>
      </c>
      <c r="H3" s="44" t="s">
        <v>26</v>
      </c>
      <c r="J3" s="3"/>
    </row>
    <row r="4" spans="2:11" ht="98" customHeight="1" thickBot="1" x14ac:dyDescent="0.25">
      <c r="B4" s="72" t="s">
        <v>6</v>
      </c>
      <c r="C4" s="72" t="s">
        <v>5</v>
      </c>
      <c r="D4" s="72" t="s">
        <v>0</v>
      </c>
      <c r="E4" s="72" t="s">
        <v>7</v>
      </c>
      <c r="F4" s="73" t="s">
        <v>24</v>
      </c>
      <c r="G4" s="74" t="s">
        <v>25</v>
      </c>
      <c r="H4" s="75" t="s">
        <v>21</v>
      </c>
      <c r="I4" s="76" t="s">
        <v>80</v>
      </c>
      <c r="J4" s="77" t="s">
        <v>81</v>
      </c>
    </row>
    <row r="5" spans="2:11" ht="172" customHeight="1" x14ac:dyDescent="0.2">
      <c r="B5" s="168" t="s">
        <v>50</v>
      </c>
      <c r="C5" s="171" t="s">
        <v>45</v>
      </c>
      <c r="D5" s="4">
        <v>1</v>
      </c>
      <c r="E5" s="5" t="s">
        <v>64</v>
      </c>
      <c r="F5" s="33">
        <v>2</v>
      </c>
      <c r="G5" s="34">
        <v>4</v>
      </c>
      <c r="H5" s="31">
        <v>2</v>
      </c>
      <c r="I5" s="60"/>
      <c r="J5" s="59"/>
    </row>
    <row r="6" spans="2:11" ht="84" customHeight="1" x14ac:dyDescent="0.2">
      <c r="B6" s="169"/>
      <c r="C6" s="172"/>
      <c r="D6" s="6">
        <v>2</v>
      </c>
      <c r="E6" s="7" t="s">
        <v>65</v>
      </c>
      <c r="F6" s="33">
        <v>4</v>
      </c>
      <c r="G6" s="34">
        <v>4</v>
      </c>
      <c r="H6" s="31">
        <v>4</v>
      </c>
      <c r="I6" s="60"/>
      <c r="J6" s="59"/>
    </row>
    <row r="7" spans="2:11" ht="93" customHeight="1" thickBot="1" x14ac:dyDescent="0.25">
      <c r="B7" s="170"/>
      <c r="C7" s="173"/>
      <c r="D7" s="9">
        <v>3</v>
      </c>
      <c r="E7" s="7" t="s">
        <v>99</v>
      </c>
      <c r="F7" s="35">
        <v>2</v>
      </c>
      <c r="G7" s="36">
        <v>3</v>
      </c>
      <c r="H7" s="31">
        <v>3</v>
      </c>
      <c r="I7" s="60"/>
      <c r="J7" s="59"/>
    </row>
    <row r="8" spans="2:11" ht="90" customHeight="1" thickBot="1" x14ac:dyDescent="0.25">
      <c r="B8" s="177" t="s">
        <v>70</v>
      </c>
      <c r="C8" s="13" t="s">
        <v>8</v>
      </c>
      <c r="D8" s="17">
        <v>4</v>
      </c>
      <c r="E8" s="14" t="s">
        <v>69</v>
      </c>
      <c r="F8" s="37">
        <v>1</v>
      </c>
      <c r="G8" s="38">
        <v>3</v>
      </c>
      <c r="H8" s="31">
        <v>2</v>
      </c>
      <c r="I8" s="60"/>
      <c r="J8" s="59"/>
    </row>
    <row r="9" spans="2:11" ht="76" customHeight="1" x14ac:dyDescent="0.2">
      <c r="B9" s="178"/>
      <c r="C9" s="174" t="s">
        <v>9</v>
      </c>
      <c r="D9" s="18">
        <v>5</v>
      </c>
      <c r="E9" s="15" t="s">
        <v>67</v>
      </c>
      <c r="F9" s="39">
        <v>4</v>
      </c>
      <c r="G9" s="40">
        <v>4</v>
      </c>
      <c r="H9" s="31">
        <v>4</v>
      </c>
      <c r="I9" s="60"/>
      <c r="J9" s="59"/>
    </row>
    <row r="10" spans="2:11" ht="124" customHeight="1" x14ac:dyDescent="0.2">
      <c r="B10" s="178"/>
      <c r="C10" s="175"/>
      <c r="D10" s="19">
        <v>6</v>
      </c>
      <c r="E10" s="16" t="s">
        <v>66</v>
      </c>
      <c r="F10" s="33">
        <v>0</v>
      </c>
      <c r="G10" s="34">
        <v>3</v>
      </c>
      <c r="H10" s="31">
        <v>1</v>
      </c>
      <c r="I10" s="60"/>
      <c r="J10" s="59"/>
    </row>
    <row r="11" spans="2:11" ht="72" customHeight="1" thickBot="1" x14ac:dyDescent="0.25">
      <c r="B11" s="178" t="s">
        <v>3</v>
      </c>
      <c r="C11" s="176"/>
      <c r="D11" s="20">
        <v>7</v>
      </c>
      <c r="E11" s="16" t="s">
        <v>53</v>
      </c>
      <c r="F11" s="41">
        <v>2</v>
      </c>
      <c r="G11" s="42">
        <v>3</v>
      </c>
      <c r="H11" s="31">
        <v>3</v>
      </c>
      <c r="I11" s="60"/>
      <c r="J11" s="59"/>
    </row>
    <row r="12" spans="2:11" ht="78" customHeight="1" thickBot="1" x14ac:dyDescent="0.25">
      <c r="B12" s="179"/>
      <c r="C12" s="13" t="s">
        <v>47</v>
      </c>
      <c r="D12" s="17">
        <v>8</v>
      </c>
      <c r="E12" s="16" t="s">
        <v>68</v>
      </c>
      <c r="F12" s="37">
        <v>2</v>
      </c>
      <c r="G12" s="38">
        <v>3</v>
      </c>
      <c r="H12" s="31">
        <v>3</v>
      </c>
      <c r="I12" s="60"/>
      <c r="J12" s="59"/>
    </row>
    <row r="13" spans="2:11" ht="55" customHeight="1" thickBot="1" x14ac:dyDescent="0.25">
      <c r="B13" s="180" t="s">
        <v>71</v>
      </c>
      <c r="C13" s="132" t="s">
        <v>46</v>
      </c>
      <c r="D13" s="21">
        <v>9</v>
      </c>
      <c r="E13" s="138" t="s">
        <v>96</v>
      </c>
      <c r="F13" s="133">
        <v>2</v>
      </c>
      <c r="G13" s="38">
        <v>4</v>
      </c>
      <c r="H13" s="31">
        <v>4</v>
      </c>
      <c r="I13" s="61"/>
      <c r="J13" s="59"/>
    </row>
    <row r="14" spans="2:11" ht="78" customHeight="1" thickBot="1" x14ac:dyDescent="0.25">
      <c r="B14" s="181"/>
      <c r="C14" s="104" t="s">
        <v>10</v>
      </c>
      <c r="D14" s="21">
        <v>10</v>
      </c>
      <c r="E14" s="138" t="s">
        <v>73</v>
      </c>
      <c r="F14" s="133">
        <v>3</v>
      </c>
      <c r="G14" s="38">
        <v>5</v>
      </c>
      <c r="H14" s="31">
        <v>4</v>
      </c>
      <c r="I14" s="61"/>
      <c r="J14" s="59"/>
    </row>
    <row r="15" spans="2:11" ht="82" customHeight="1" thickBot="1" x14ac:dyDescent="0.25">
      <c r="B15" s="182"/>
      <c r="C15" s="139" t="s">
        <v>11</v>
      </c>
      <c r="D15" s="21">
        <v>11</v>
      </c>
      <c r="E15" s="140" t="s">
        <v>72</v>
      </c>
      <c r="F15" s="134">
        <v>1</v>
      </c>
      <c r="G15" s="105">
        <v>2</v>
      </c>
      <c r="H15" s="106">
        <v>1</v>
      </c>
      <c r="I15" s="107"/>
      <c r="J15" s="108"/>
    </row>
    <row r="16" spans="2:11" ht="69" customHeight="1" x14ac:dyDescent="0.2">
      <c r="B16" s="165" t="s">
        <v>74</v>
      </c>
      <c r="C16" s="135" t="s">
        <v>62</v>
      </c>
      <c r="D16" s="136">
        <v>12</v>
      </c>
      <c r="E16" s="157" t="s">
        <v>76</v>
      </c>
      <c r="F16" s="33">
        <v>2</v>
      </c>
      <c r="G16" s="34">
        <v>4</v>
      </c>
      <c r="H16" s="110">
        <v>3</v>
      </c>
      <c r="I16" s="60"/>
      <c r="J16" s="59"/>
    </row>
    <row r="17" spans="2:10" ht="76" customHeight="1" x14ac:dyDescent="0.2">
      <c r="B17" s="166"/>
      <c r="C17" s="135" t="s">
        <v>75</v>
      </c>
      <c r="D17" s="136">
        <v>13</v>
      </c>
      <c r="E17" s="137" t="s">
        <v>77</v>
      </c>
      <c r="F17" s="33">
        <v>1</v>
      </c>
      <c r="G17" s="34">
        <v>3</v>
      </c>
      <c r="H17" s="110">
        <v>2</v>
      </c>
      <c r="I17" s="60"/>
      <c r="J17" s="59"/>
    </row>
    <row r="18" spans="2:10" ht="118" customHeight="1" thickBot="1" x14ac:dyDescent="0.25">
      <c r="B18" s="167"/>
      <c r="C18" s="104" t="s">
        <v>78</v>
      </c>
      <c r="D18" s="6">
        <v>14</v>
      </c>
      <c r="E18" s="109" t="s">
        <v>79</v>
      </c>
      <c r="F18" s="33">
        <v>3</v>
      </c>
      <c r="G18" s="34">
        <v>4</v>
      </c>
      <c r="H18" s="110">
        <v>3</v>
      </c>
      <c r="I18" s="60"/>
      <c r="J18" s="59"/>
    </row>
    <row r="19" spans="2:10" ht="22" customHeight="1" x14ac:dyDescent="0.2">
      <c r="D19" s="2"/>
      <c r="E19" s="2" t="s">
        <v>12</v>
      </c>
      <c r="F19" s="10">
        <f>AVERAGE(F5:F18)</f>
        <v>2.0714285714285716</v>
      </c>
      <c r="G19" s="10">
        <f>AVERAGE(G5:G18)</f>
        <v>3.5</v>
      </c>
      <c r="H19" s="43">
        <f>AVERAGE(H5:H18)</f>
        <v>2.7857142857142856</v>
      </c>
      <c r="I19" s="52"/>
      <c r="J19" s="53"/>
    </row>
    <row r="20" spans="2:10" ht="17" thickBot="1" x14ac:dyDescent="0.25">
      <c r="J20" s="30"/>
    </row>
    <row r="21" spans="2:10" ht="41" thickBot="1" x14ac:dyDescent="0.25">
      <c r="E21" s="12" t="s">
        <v>5</v>
      </c>
      <c r="F21" s="117" t="str">
        <f>+F4</f>
        <v>Organización 1</v>
      </c>
      <c r="G21" s="118" t="str">
        <f>+G4</f>
        <v>Organización 2</v>
      </c>
      <c r="H21" s="119" t="str">
        <f>+H4</f>
        <v>Acordado</v>
      </c>
      <c r="J21" s="30"/>
    </row>
    <row r="22" spans="2:10" ht="29" customHeight="1" thickBot="1" x14ac:dyDescent="0.25">
      <c r="D22" s="114"/>
      <c r="E22" s="8" t="str">
        <f>+C5</f>
        <v>1. Concepto integrado de PIA</v>
      </c>
      <c r="F22" s="124">
        <f>AVERAGE(F5:F7)</f>
        <v>2.6666666666666665</v>
      </c>
      <c r="G22" s="125">
        <f>AVERAGE(G5:G7)</f>
        <v>3.6666666666666665</v>
      </c>
      <c r="H22" s="126">
        <f>AVERAGE(H5:H7)</f>
        <v>3</v>
      </c>
      <c r="J22" s="30"/>
    </row>
    <row r="23" spans="2:10" ht="17" x14ac:dyDescent="0.2">
      <c r="D23" s="114"/>
      <c r="E23" s="57" t="str">
        <f>+C8</f>
        <v>2.1 Contexto cultural de la población</v>
      </c>
      <c r="F23" s="120">
        <f>AVERAGE(F8:F8)</f>
        <v>1</v>
      </c>
      <c r="G23" s="121">
        <f>AVERAGE(G8:G8)</f>
        <v>3</v>
      </c>
      <c r="H23" s="122">
        <f>AVERAGE(H8:H8)</f>
        <v>2</v>
      </c>
      <c r="J23" s="30"/>
    </row>
    <row r="24" spans="2:10" ht="17" x14ac:dyDescent="0.2">
      <c r="D24" s="114"/>
      <c r="E24" s="11" t="str">
        <f>+C9</f>
        <v>2.2 Entorno sociopolítico y humanitario</v>
      </c>
      <c r="F24" s="112">
        <f>AVERAGE(F9:F11)</f>
        <v>2</v>
      </c>
      <c r="G24" s="113">
        <f>AVERAGE(G9:G11)</f>
        <v>3.3333333333333335</v>
      </c>
      <c r="H24" s="115">
        <f>AVERAGE(H9:H11)</f>
        <v>2.6666666666666665</v>
      </c>
    </row>
    <row r="25" spans="2:10" ht="34" customHeight="1" thickBot="1" x14ac:dyDescent="0.25">
      <c r="D25" s="114"/>
      <c r="E25" s="116" t="str">
        <f>+C12</f>
        <v>2.3 Contexto cultural de la Organización Humanitaria</v>
      </c>
      <c r="F25" s="127">
        <f t="shared" ref="F25:H26" si="0">AVERAGE(F12:F12)</f>
        <v>2</v>
      </c>
      <c r="G25" s="128">
        <f t="shared" si="0"/>
        <v>3</v>
      </c>
      <c r="H25" s="129">
        <f t="shared" si="0"/>
        <v>3</v>
      </c>
    </row>
    <row r="26" spans="2:10" ht="18" thickBot="1" x14ac:dyDescent="0.25">
      <c r="D26" s="114"/>
      <c r="E26" s="57" t="str">
        <f>+C13</f>
        <v>3.1 Implementación de políticas y estrategias de PIA</v>
      </c>
      <c r="F26" s="120">
        <f t="shared" si="0"/>
        <v>2</v>
      </c>
      <c r="G26" s="121">
        <f t="shared" si="0"/>
        <v>4</v>
      </c>
      <c r="H26" s="122">
        <f t="shared" si="0"/>
        <v>4</v>
      </c>
    </row>
    <row r="27" spans="2:10" ht="18" thickBot="1" x14ac:dyDescent="0.25">
      <c r="D27" s="114"/>
      <c r="E27" s="11" t="str">
        <f>+C14</f>
        <v>3.2 Herramientas prácticas</v>
      </c>
      <c r="F27" s="112">
        <f>AVERAGE(F14:F14)</f>
        <v>3</v>
      </c>
      <c r="G27" s="121">
        <f t="shared" ref="G27:H31" si="1">AVERAGE(G14:G14)</f>
        <v>5</v>
      </c>
      <c r="H27" s="115">
        <f>AVERAGE(H14:H14)</f>
        <v>4</v>
      </c>
    </row>
    <row r="28" spans="2:10" ht="18" thickBot="1" x14ac:dyDescent="0.25">
      <c r="D28" s="114"/>
      <c r="E28" s="116" t="str">
        <f t="shared" ref="E28:E31" si="2">+C15</f>
        <v>3.3 Implicaciones institucionales</v>
      </c>
      <c r="F28" s="112">
        <f t="shared" ref="F28:F31" si="3">AVERAGE(F15:F15)</f>
        <v>1</v>
      </c>
      <c r="G28" s="121">
        <f t="shared" si="1"/>
        <v>2</v>
      </c>
      <c r="H28" s="115">
        <f t="shared" si="1"/>
        <v>1</v>
      </c>
    </row>
    <row r="29" spans="2:10" ht="18" thickBot="1" x14ac:dyDescent="0.25">
      <c r="D29" s="114"/>
      <c r="E29" s="141" t="str">
        <f t="shared" si="2"/>
        <v>4.1 Concepto de Partenariado (Política y Estrategia)</v>
      </c>
      <c r="F29" s="112">
        <f t="shared" si="3"/>
        <v>2</v>
      </c>
      <c r="G29" s="121">
        <f t="shared" si="1"/>
        <v>4</v>
      </c>
      <c r="H29" s="115">
        <f t="shared" si="1"/>
        <v>3</v>
      </c>
    </row>
    <row r="30" spans="2:10" ht="23" customHeight="1" thickBot="1" x14ac:dyDescent="0.25">
      <c r="D30" s="114"/>
      <c r="E30" s="11" t="str">
        <f t="shared" si="2"/>
        <v>4.2 Concepto de Localización (Política y Estrategia)</v>
      </c>
      <c r="F30" s="112">
        <f t="shared" si="3"/>
        <v>1</v>
      </c>
      <c r="G30" s="121">
        <f t="shared" si="1"/>
        <v>3</v>
      </c>
      <c r="H30" s="115">
        <f t="shared" si="1"/>
        <v>2</v>
      </c>
    </row>
    <row r="31" spans="2:10" ht="22" customHeight="1" x14ac:dyDescent="0.2">
      <c r="D31" s="114"/>
      <c r="E31" s="11" t="str">
        <f t="shared" si="2"/>
        <v>4.3 Gestión de la Autoridad - Toma de decisiones</v>
      </c>
      <c r="F31" s="112">
        <f t="shared" si="3"/>
        <v>3</v>
      </c>
      <c r="G31" s="121">
        <f t="shared" si="1"/>
        <v>4</v>
      </c>
      <c r="H31" s="115">
        <f t="shared" si="1"/>
        <v>3</v>
      </c>
    </row>
    <row r="32" spans="2:10" ht="18" thickBot="1" x14ac:dyDescent="0.25">
      <c r="D32" s="114"/>
      <c r="E32" s="123" t="s">
        <v>48</v>
      </c>
      <c r="F32" s="111">
        <f>AVERAGE(F22:F31)</f>
        <v>1.9666666666666663</v>
      </c>
      <c r="G32" s="111">
        <f>AVERAGE(G22:G31)</f>
        <v>3.5</v>
      </c>
      <c r="H32" s="130">
        <f>AVERAGE(H22:H31)</f>
        <v>2.7666666666666666</v>
      </c>
    </row>
    <row r="35" spans="5:8" ht="17" thickBot="1" x14ac:dyDescent="0.25"/>
    <row r="36" spans="5:8" ht="41" thickBot="1" x14ac:dyDescent="0.25">
      <c r="E36" s="49" t="s">
        <v>14</v>
      </c>
      <c r="F36" s="63" t="str">
        <f>+F21</f>
        <v>Organización 1</v>
      </c>
      <c r="G36" s="64" t="str">
        <f>+G21</f>
        <v>Organización 2</v>
      </c>
      <c r="H36" s="103" t="s">
        <v>21</v>
      </c>
    </row>
    <row r="37" spans="5:8" ht="35" thickBot="1" x14ac:dyDescent="0.25">
      <c r="E37" s="50" t="str">
        <f>+B5</f>
        <v>1. Concepto integrado de PIA - Participación, Inclusión y Autoridad de las Poblaciones</v>
      </c>
      <c r="F37" s="43">
        <f t="shared" ref="F37:G37" si="4">AVERAGE(F22:F22)</f>
        <v>2.6666666666666665</v>
      </c>
      <c r="G37" s="43">
        <f t="shared" si="4"/>
        <v>3.6666666666666665</v>
      </c>
      <c r="H37" s="43">
        <f>AVERAGE(H22:H22)</f>
        <v>3</v>
      </c>
    </row>
    <row r="38" spans="5:8" ht="51" x14ac:dyDescent="0.2">
      <c r="E38" s="50" t="str">
        <f>+B8</f>
        <v>2. Entorno cultural, sociopolítico y humanitario que afecta a la PIAL.  Participación, Inclusión, Autoridad y Localización.</v>
      </c>
      <c r="F38" s="43">
        <f t="shared" ref="F38:G38" si="5">AVERAGE(F23:F25)</f>
        <v>1.6666666666666667</v>
      </c>
      <c r="G38" s="43">
        <f t="shared" si="5"/>
        <v>3.1111111111111112</v>
      </c>
      <c r="H38" s="43">
        <f>AVERAGE(H23:H25)</f>
        <v>2.5555555555555554</v>
      </c>
    </row>
    <row r="39" spans="5:8" ht="35" thickBot="1" x14ac:dyDescent="0.25">
      <c r="E39" s="51" t="str">
        <f>+B13</f>
        <v>3. Gestión del PIA (Participación, Inclusión y Autoridad de la Población).</v>
      </c>
      <c r="F39" s="43">
        <f>AVERAGE(F26:F28)</f>
        <v>2</v>
      </c>
      <c r="G39" s="43">
        <f>AVERAGE(G26:G28)</f>
        <v>3.6666666666666665</v>
      </c>
      <c r="H39" s="43">
        <f>AVERAGE(H26:H28)</f>
        <v>3</v>
      </c>
    </row>
    <row r="40" spans="5:8" ht="18" thickBot="1" x14ac:dyDescent="0.25">
      <c r="E40" s="51" t="str">
        <f>+B16</f>
        <v>4. Concepto y Gestión de Partenariado y Localización</v>
      </c>
      <c r="F40" s="43">
        <f>AVERAGE(F29:F31)</f>
        <v>2</v>
      </c>
      <c r="G40" s="43">
        <f t="shared" ref="G40:H40" si="6">AVERAGE(G29:G31)</f>
        <v>3.6666666666666665</v>
      </c>
      <c r="H40" s="43">
        <f t="shared" si="6"/>
        <v>2.6666666666666665</v>
      </c>
    </row>
    <row r="41" spans="5:8" ht="18" thickBot="1" x14ac:dyDescent="0.25">
      <c r="E41" s="102" t="s">
        <v>97</v>
      </c>
      <c r="F41" s="78">
        <f>AVERAGE(F37:F40)</f>
        <v>2.083333333333333</v>
      </c>
      <c r="G41" s="78">
        <f t="shared" ref="G41:H41" si="7">AVERAGE(G37:G40)</f>
        <v>3.5277777777777777</v>
      </c>
      <c r="H41" s="78">
        <f t="shared" si="7"/>
        <v>2.8055555555555554</v>
      </c>
    </row>
    <row r="43" spans="5:8" ht="19" x14ac:dyDescent="0.25">
      <c r="E43" s="163" t="s">
        <v>98</v>
      </c>
      <c r="F43" s="164">
        <f>+F41</f>
        <v>2.083333333333333</v>
      </c>
      <c r="G43" s="164">
        <f t="shared" ref="G43:H43" si="8">+G41</f>
        <v>3.5277777777777777</v>
      </c>
      <c r="H43" s="164">
        <f t="shared" si="8"/>
        <v>2.8055555555555554</v>
      </c>
    </row>
  </sheetData>
  <mergeCells count="6">
    <mergeCell ref="B16:B18"/>
    <mergeCell ref="B5:B7"/>
    <mergeCell ref="C5:C7"/>
    <mergeCell ref="C9:C11"/>
    <mergeCell ref="B8:B12"/>
    <mergeCell ref="B13:B15"/>
  </mergeCells>
  <phoneticPr fontId="26" type="noConversion"/>
  <conditionalFormatting sqref="E37:E41">
    <cfRule type="cellIs" dxfId="3" priority="1" operator="greaterThan">
      <formula>2.5</formula>
    </cfRule>
    <cfRule type="cellIs" dxfId="2" priority="2" operator="greaterThan">
      <formula>3</formula>
    </cfRule>
  </conditionalFormatting>
  <conditionalFormatting sqref="I13:I14 I19:I33 L20 L23 L26">
    <cfRule type="cellIs" dxfId="1" priority="34" operator="greaterThan">
      <formula>2.5</formula>
    </cfRule>
    <cfRule type="cellIs" dxfId="0" priority="35" operator="greaterThan">
      <formula>3</formula>
    </cfRule>
  </conditionalFormatting>
  <pageMargins left="0.7" right="0.7" top="0.75" bottom="0.75" header="0.3" footer="0.3"/>
  <pageSetup paperSize="9" scale="21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J33"/>
  <sheetViews>
    <sheetView zoomScale="137" workbookViewId="0">
      <selection activeCell="C20" sqref="C20"/>
    </sheetView>
  </sheetViews>
  <sheetFormatPr baseColWidth="10" defaultColWidth="11.5" defaultRowHeight="16" x14ac:dyDescent="0.2"/>
  <cols>
    <col min="1" max="1" width="3.5" customWidth="1"/>
    <col min="2" max="2" width="3" customWidth="1"/>
    <col min="3" max="3" width="24.1640625" customWidth="1"/>
    <col min="4" max="4" width="2.33203125" customWidth="1"/>
    <col min="5" max="5" width="45.33203125" customWidth="1"/>
    <col min="6" max="6" width="13" customWidth="1"/>
    <col min="7" max="7" width="12.1640625" customWidth="1"/>
    <col min="8" max="8" width="10.6640625" customWidth="1"/>
    <col min="9" max="9" width="41.5" customWidth="1"/>
    <col min="10" max="10" width="42.83203125" customWidth="1"/>
  </cols>
  <sheetData>
    <row r="1" spans="2:10" ht="25" customHeight="1" x14ac:dyDescent="0.25">
      <c r="B1" s="131" t="s">
        <v>52</v>
      </c>
    </row>
    <row r="2" spans="2:10" ht="30" customHeight="1" x14ac:dyDescent="0.25">
      <c r="B2" s="71" t="s">
        <v>84</v>
      </c>
      <c r="C2" s="70"/>
      <c r="D2" s="1"/>
      <c r="E2" s="1"/>
      <c r="F2" s="1"/>
      <c r="G2" s="1"/>
      <c r="H2" s="1"/>
      <c r="J2" s="1"/>
    </row>
    <row r="3" spans="2:10" ht="19" x14ac:dyDescent="0.2">
      <c r="B3" s="93" t="s">
        <v>83</v>
      </c>
    </row>
    <row r="4" spans="2:10" ht="19" x14ac:dyDescent="0.25">
      <c r="C4" s="79" t="s">
        <v>82</v>
      </c>
    </row>
    <row r="5" spans="2:10" ht="17" thickBot="1" x14ac:dyDescent="0.25"/>
    <row r="6" spans="2:10" ht="69" customHeight="1" x14ac:dyDescent="0.25">
      <c r="C6" s="27" t="s">
        <v>16</v>
      </c>
      <c r="D6" s="183" t="s">
        <v>55</v>
      </c>
      <c r="E6" s="184"/>
      <c r="F6" s="62" t="e">
        <f>+'[1]HUSO Analytical Assessment'!F3</f>
        <v>#REF!</v>
      </c>
      <c r="G6" s="32" t="e">
        <f>+'[1]HUSO Analytical Assessment'!G3</f>
        <v>#REF!</v>
      </c>
      <c r="H6" s="58" t="e">
        <f>+'[1]HUSO Analytical Assessment'!H3</f>
        <v>#REF!</v>
      </c>
    </row>
    <row r="7" spans="2:10" ht="45" customHeight="1" thickBot="1" x14ac:dyDescent="0.25">
      <c r="B7" s="22"/>
      <c r="C7" s="28" t="s">
        <v>94</v>
      </c>
      <c r="D7" s="187" t="s">
        <v>15</v>
      </c>
      <c r="E7" s="188"/>
      <c r="F7" s="62" t="e">
        <f>+'[1]HUSO Analytical Assessment'!F4</f>
        <v>#REF!</v>
      </c>
      <c r="G7" s="32" t="e">
        <f>+'[1]HUSO Analytical Assessment'!G4</f>
        <v>#REF!</v>
      </c>
      <c r="H7" s="58" t="e">
        <f>+'[1]HUSO Analytical Assessment'!H4</f>
        <v>#REF!</v>
      </c>
    </row>
    <row r="8" spans="2:10" ht="52" customHeight="1" x14ac:dyDescent="0.2">
      <c r="B8" s="23"/>
      <c r="C8" s="26" t="s">
        <v>85</v>
      </c>
      <c r="D8" s="189" t="s">
        <v>86</v>
      </c>
      <c r="E8" s="186"/>
      <c r="F8" s="89">
        <v>3</v>
      </c>
      <c r="G8" s="90">
        <v>4</v>
      </c>
      <c r="H8" s="65">
        <v>2</v>
      </c>
    </row>
    <row r="9" spans="2:10" ht="48" customHeight="1" x14ac:dyDescent="0.2">
      <c r="B9" s="23"/>
      <c r="C9" s="24" t="s">
        <v>17</v>
      </c>
      <c r="D9" s="185" t="s">
        <v>54</v>
      </c>
      <c r="E9" s="186"/>
      <c r="F9" s="91">
        <v>4</v>
      </c>
      <c r="G9" s="92">
        <v>1</v>
      </c>
      <c r="H9" s="65">
        <v>2</v>
      </c>
    </row>
    <row r="10" spans="2:10" ht="48" customHeight="1" x14ac:dyDescent="0.2">
      <c r="B10" s="23"/>
      <c r="C10" s="24" t="s">
        <v>18</v>
      </c>
      <c r="D10" s="190" t="s">
        <v>38</v>
      </c>
      <c r="E10" s="186"/>
      <c r="F10" s="91">
        <v>3</v>
      </c>
      <c r="G10" s="92">
        <v>2</v>
      </c>
      <c r="H10" s="65">
        <v>1</v>
      </c>
    </row>
    <row r="11" spans="2:10" ht="39" customHeight="1" x14ac:dyDescent="0.2">
      <c r="B11" s="23"/>
      <c r="C11" s="24" t="s">
        <v>19</v>
      </c>
      <c r="D11" s="185" t="s">
        <v>39</v>
      </c>
      <c r="E11" s="186"/>
      <c r="F11" s="91">
        <v>2</v>
      </c>
      <c r="G11" s="92">
        <v>4</v>
      </c>
      <c r="H11" s="65">
        <v>3</v>
      </c>
    </row>
    <row r="12" spans="2:10" ht="54" customHeight="1" x14ac:dyDescent="0.2">
      <c r="B12" s="23"/>
      <c r="C12" s="24" t="s">
        <v>4</v>
      </c>
      <c r="D12" s="185" t="s">
        <v>40</v>
      </c>
      <c r="E12" s="186"/>
      <c r="F12" s="91">
        <v>1</v>
      </c>
      <c r="G12" s="92">
        <v>3</v>
      </c>
      <c r="H12" s="65">
        <v>2</v>
      </c>
    </row>
    <row r="13" spans="2:10" ht="80" customHeight="1" x14ac:dyDescent="0.2">
      <c r="B13" s="23"/>
      <c r="C13" s="24" t="s">
        <v>20</v>
      </c>
      <c r="D13" s="185" t="s">
        <v>87</v>
      </c>
      <c r="E13" s="186"/>
      <c r="F13" s="91">
        <v>4</v>
      </c>
      <c r="G13" s="92">
        <v>2</v>
      </c>
      <c r="H13" s="65">
        <f>AVERAGE(F13:G13)</f>
        <v>3</v>
      </c>
    </row>
    <row r="14" spans="2:10" ht="56" customHeight="1" x14ac:dyDescent="0.2">
      <c r="B14" s="23"/>
      <c r="C14" s="24" t="s">
        <v>44</v>
      </c>
      <c r="D14" s="185" t="s">
        <v>88</v>
      </c>
      <c r="E14" s="186"/>
      <c r="F14" s="91">
        <v>5</v>
      </c>
      <c r="G14" s="92">
        <v>3</v>
      </c>
      <c r="H14" s="65">
        <f>AVERAGE(F14:G14)</f>
        <v>4</v>
      </c>
    </row>
    <row r="15" spans="2:10" ht="17" thickBot="1" x14ac:dyDescent="0.25">
      <c r="F15" s="25">
        <f>AVERAGE(F8:F14)</f>
        <v>3.1428571428571428</v>
      </c>
      <c r="G15" s="25">
        <f>AVERAGE(G8:G14)</f>
        <v>2.7142857142857144</v>
      </c>
      <c r="H15" s="43">
        <f t="shared" ref="H15" si="0">AVERAGE(H8:H14)</f>
        <v>2.4285714285714284</v>
      </c>
    </row>
    <row r="18" spans="2:5" ht="17" thickBot="1" x14ac:dyDescent="0.25">
      <c r="C18" s="101" t="s">
        <v>93</v>
      </c>
    </row>
    <row r="19" spans="2:5" ht="17" thickBot="1" x14ac:dyDescent="0.25">
      <c r="B19" s="94"/>
      <c r="C19" s="95" t="s">
        <v>7</v>
      </c>
      <c r="D19" s="96"/>
      <c r="E19" s="97" t="s">
        <v>28</v>
      </c>
    </row>
    <row r="20" spans="2:5" ht="17" thickBot="1" x14ac:dyDescent="0.25">
      <c r="B20" s="144" t="e">
        <f>+'[1]HUSO Analytical Assessment'!D5</f>
        <v>#REF!</v>
      </c>
      <c r="C20" s="145" t="e">
        <f>+'[1]HUSO Analytical Assessment'!E5</f>
        <v>#REF!</v>
      </c>
      <c r="D20" s="146"/>
      <c r="E20" s="147" t="s">
        <v>89</v>
      </c>
    </row>
    <row r="21" spans="2:5" ht="17" thickBot="1" x14ac:dyDescent="0.25">
      <c r="B21" s="148" t="e">
        <f>+'[1]HUSO Analytical Assessment'!D6</f>
        <v>#REF!</v>
      </c>
      <c r="C21" s="143" t="e">
        <f>+'[1]HUSO Analytical Assessment'!E6</f>
        <v>#REF!</v>
      </c>
      <c r="E21" s="98" t="s">
        <v>29</v>
      </c>
    </row>
    <row r="22" spans="2:5" ht="17" thickBot="1" x14ac:dyDescent="0.25">
      <c r="B22" s="144" t="e">
        <f>+'[1]HUSO Analytical Assessment'!D7</f>
        <v>#REF!</v>
      </c>
      <c r="C22" s="145" t="e">
        <f>+'[1]HUSO Analytical Assessment'!E7</f>
        <v>#REF!</v>
      </c>
      <c r="D22" s="146"/>
      <c r="E22" s="147" t="s">
        <v>29</v>
      </c>
    </row>
    <row r="23" spans="2:5" ht="17" thickBot="1" x14ac:dyDescent="0.25">
      <c r="B23" s="148" t="e">
        <f>+'[1]HUSO Analytical Assessment'!D8</f>
        <v>#REF!</v>
      </c>
      <c r="C23" s="143" t="e">
        <f>+'[1]HUSO Analytical Assessment'!E8</f>
        <v>#REF!</v>
      </c>
      <c r="E23" s="98" t="s">
        <v>90</v>
      </c>
    </row>
    <row r="24" spans="2:5" ht="17" thickBot="1" x14ac:dyDescent="0.25">
      <c r="B24" s="144" t="e">
        <f>+'[1]HUSO Analytical Assessment'!D9</f>
        <v>#REF!</v>
      </c>
      <c r="C24" s="145" t="e">
        <f>+'[1]HUSO Analytical Assessment'!E9</f>
        <v>#REF!</v>
      </c>
      <c r="D24" s="146"/>
      <c r="E24" s="147" t="s">
        <v>91</v>
      </c>
    </row>
    <row r="25" spans="2:5" ht="17" thickBot="1" x14ac:dyDescent="0.25">
      <c r="B25" s="148" t="e">
        <f>+'[1]HUSO Analytical Assessment'!D10</f>
        <v>#REF!</v>
      </c>
      <c r="C25" s="143" t="e">
        <f>+'[1]HUSO Analytical Assessment'!E10</f>
        <v>#REF!</v>
      </c>
      <c r="E25" s="98" t="s">
        <v>92</v>
      </c>
    </row>
    <row r="26" spans="2:5" ht="17" thickBot="1" x14ac:dyDescent="0.25">
      <c r="B26" s="144" t="e">
        <f>+'[1]HUSO Analytical Assessment'!D11</f>
        <v>#REF!</v>
      </c>
      <c r="C26" s="145" t="e">
        <f>+'[1]HUSO Analytical Assessment'!E11</f>
        <v>#REF!</v>
      </c>
      <c r="D26" s="146"/>
      <c r="E26" s="147" t="s">
        <v>20</v>
      </c>
    </row>
    <row r="27" spans="2:5" ht="17" thickBot="1" x14ac:dyDescent="0.25">
      <c r="B27" s="148" t="e">
        <f>+'[1]HUSO Analytical Assessment'!D12</f>
        <v>#REF!</v>
      </c>
      <c r="C27" s="143" t="e">
        <f>+'[1]HUSO Analytical Assessment'!E12</f>
        <v>#REF!</v>
      </c>
      <c r="E27" s="98" t="s">
        <v>92</v>
      </c>
    </row>
    <row r="28" spans="2:5" ht="17" thickBot="1" x14ac:dyDescent="0.25">
      <c r="B28" s="144" t="e">
        <f>+'[1]HUSO Analytical Assessment'!D13</f>
        <v>#REF!</v>
      </c>
      <c r="C28" s="145" t="e">
        <f>+'[1]HUSO Analytical Assessment'!E13</f>
        <v>#REF!</v>
      </c>
      <c r="D28" s="146"/>
      <c r="E28" s="147" t="s">
        <v>30</v>
      </c>
    </row>
    <row r="29" spans="2:5" ht="89" customHeight="1" thickBot="1" x14ac:dyDescent="0.25">
      <c r="B29" s="148" t="e">
        <f>+'[1]HUSO Analytical Assessment'!D14</f>
        <v>#REF!</v>
      </c>
      <c r="C29" s="143" t="e">
        <f>+'[1]HUSO Analytical Assessment'!E14</f>
        <v>#REF!</v>
      </c>
      <c r="E29" s="98" t="s">
        <v>31</v>
      </c>
    </row>
    <row r="30" spans="2:5" ht="17" thickBot="1" x14ac:dyDescent="0.25">
      <c r="B30" s="144" t="e">
        <f>+'[1]HUSO Analytical Assessment'!D15</f>
        <v>#REF!</v>
      </c>
      <c r="C30" s="145" t="e">
        <f>+'[1]HUSO Analytical Assessment'!E15</f>
        <v>#REF!</v>
      </c>
      <c r="D30" s="146"/>
      <c r="E30" s="147" t="s">
        <v>32</v>
      </c>
    </row>
    <row r="31" spans="2:5" ht="82" customHeight="1" thickBot="1" x14ac:dyDescent="0.25">
      <c r="B31" s="148" t="e">
        <f>+'[1]HUSO Analytical Assessment'!D16</f>
        <v>#REF!</v>
      </c>
      <c r="C31" s="143" t="e">
        <f>+'[1]HUSO Analytical Assessment'!E16</f>
        <v>#REF!</v>
      </c>
      <c r="E31" s="147" t="s">
        <v>56</v>
      </c>
    </row>
    <row r="32" spans="2:5" ht="101" customHeight="1" thickBot="1" x14ac:dyDescent="0.25">
      <c r="B32" s="144" t="e">
        <f>+'[1]HUSO Analytical Assessment'!D17</f>
        <v>#REF!</v>
      </c>
      <c r="C32" s="145" t="e">
        <f>+'[1]HUSO Analytical Assessment'!E17</f>
        <v>#REF!</v>
      </c>
      <c r="D32" s="146"/>
      <c r="E32" s="147" t="s">
        <v>56</v>
      </c>
    </row>
    <row r="33" spans="2:5" ht="139" customHeight="1" thickBot="1" x14ac:dyDescent="0.25">
      <c r="B33" s="142" t="e">
        <f>+'[1]HUSO Analytical Assessment'!D18</f>
        <v>#REF!</v>
      </c>
      <c r="C33" s="99" t="e">
        <f>+'[1]HUSO Analytical Assessment'!E18</f>
        <v>#REF!</v>
      </c>
      <c r="D33" s="100"/>
      <c r="E33" s="149" t="s">
        <v>57</v>
      </c>
    </row>
  </sheetData>
  <mergeCells count="9">
    <mergeCell ref="D6:E6"/>
    <mergeCell ref="D13:E13"/>
    <mergeCell ref="D14:E14"/>
    <mergeCell ref="D7:E7"/>
    <mergeCell ref="D8:E8"/>
    <mergeCell ref="D9:E9"/>
    <mergeCell ref="D10:E10"/>
    <mergeCell ref="D11:E11"/>
    <mergeCell ref="D12:E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K20"/>
  <sheetViews>
    <sheetView tabSelected="1" topLeftCell="A12" zoomScale="107" zoomScaleNormal="90" workbookViewId="0">
      <selection activeCell="X11" sqref="X11"/>
    </sheetView>
  </sheetViews>
  <sheetFormatPr baseColWidth="10" defaultColWidth="11.5" defaultRowHeight="16" x14ac:dyDescent="0.2"/>
  <cols>
    <col min="1" max="1" width="31.5" customWidth="1"/>
    <col min="2" max="2" width="16.6640625" customWidth="1"/>
    <col min="3" max="3" width="24.1640625" customWidth="1"/>
    <col min="4" max="4" width="4.6640625" customWidth="1"/>
    <col min="5" max="5" width="46.6640625" customWidth="1"/>
    <col min="6" max="6" width="11.6640625" customWidth="1"/>
    <col min="7" max="7" width="7.83203125" customWidth="1"/>
    <col min="8" max="9" width="54" customWidth="1"/>
    <col min="10" max="10" width="7.83203125" customWidth="1"/>
    <col min="11" max="11" width="56.1640625" customWidth="1"/>
  </cols>
  <sheetData>
    <row r="1" spans="1:11" ht="26" x14ac:dyDescent="0.3">
      <c r="C1" s="159" t="s">
        <v>49</v>
      </c>
    </row>
    <row r="2" spans="1:11" ht="19" hidden="1" customHeight="1" x14ac:dyDescent="0.25">
      <c r="B2" s="1" t="s">
        <v>2</v>
      </c>
      <c r="C2" s="1" t="s">
        <v>1</v>
      </c>
      <c r="D2" s="1"/>
      <c r="E2" s="1"/>
      <c r="F2" s="1"/>
      <c r="G2" s="1"/>
      <c r="H2" s="1"/>
      <c r="I2" s="1"/>
      <c r="J2" s="1"/>
      <c r="K2" s="1"/>
    </row>
    <row r="3" spans="1:11" ht="64" customHeight="1" x14ac:dyDescent="0.25">
      <c r="B3" s="1"/>
      <c r="C3" s="1" t="s">
        <v>1</v>
      </c>
      <c r="D3" s="1"/>
      <c r="E3" s="88"/>
      <c r="F3" s="87"/>
      <c r="G3" s="86" t="s">
        <v>60</v>
      </c>
      <c r="H3" s="47" t="s">
        <v>22</v>
      </c>
      <c r="I3" s="46" t="s">
        <v>37</v>
      </c>
      <c r="J3" s="55" t="s">
        <v>60</v>
      </c>
      <c r="K3" s="67" t="s">
        <v>36</v>
      </c>
    </row>
    <row r="4" spans="1:11" ht="64.5" customHeight="1" thickBot="1" x14ac:dyDescent="0.25">
      <c r="A4" s="66" t="s">
        <v>27</v>
      </c>
      <c r="B4" s="72" t="s">
        <v>6</v>
      </c>
      <c r="C4" s="72" t="s">
        <v>5</v>
      </c>
      <c r="D4" s="72" t="s">
        <v>0</v>
      </c>
      <c r="E4" s="72" t="s">
        <v>7</v>
      </c>
      <c r="F4" s="54" t="s">
        <v>23</v>
      </c>
      <c r="G4" s="150" t="s">
        <v>59</v>
      </c>
      <c r="H4" s="48" t="s">
        <v>13</v>
      </c>
      <c r="I4" s="45" t="s">
        <v>13</v>
      </c>
      <c r="J4" s="56" t="s">
        <v>58</v>
      </c>
      <c r="K4" s="72" t="s">
        <v>43</v>
      </c>
    </row>
    <row r="5" spans="1:11" ht="195" customHeight="1" thickBot="1" x14ac:dyDescent="0.25">
      <c r="A5" s="195" t="s">
        <v>41</v>
      </c>
      <c r="B5" s="203" t="str">
        <f>+' Evaluación Analítica de HUSO'!$B$5</f>
        <v>1. Concepto integrado de PIA - Participación, Inclusión y Autoridad de las Poblaciones</v>
      </c>
      <c r="C5" s="191" t="str">
        <f>+' Evaluación Analítica de HUSO'!C5</f>
        <v>1. Concepto integrado de PIA</v>
      </c>
      <c r="D5" s="160">
        <f>+' Evaluación Analítica de HUSO'!D5</f>
        <v>1</v>
      </c>
      <c r="E5" s="160" t="str">
        <f>+' Evaluación Analítica de HUSO'!E5</f>
        <v xml:space="preserve"> Existe un concepto institucional claro e integrado y una definición de Participación, Inclusión y Autoridad (PIA), que promueve el empoderamiento y los derechos de las poblaciones en programas humanitarios para participar y decidir sobre elementos clave de la respuesta humanitaria que les afectan; y garantiza una rendición de cuentas efectiva y adecuada ante ellos por parte de todos los actores humanitarios involucrados. El concepto de Autoridad de las Poblaciones está claramente definido e implementado de manera proactiva, más allá de la rendición de cuentas o la apropiación reactiva.</v>
      </c>
      <c r="F5" s="156">
        <f>+' Evaluación Analítica de HUSO'!H5</f>
        <v>2</v>
      </c>
      <c r="G5" s="80">
        <v>3</v>
      </c>
      <c r="H5" s="29"/>
      <c r="I5" s="29"/>
      <c r="J5" s="151">
        <v>4</v>
      </c>
      <c r="K5" s="161">
        <f>+' Evaluación Analítica de HUSO'!J5</f>
        <v>0</v>
      </c>
    </row>
    <row r="6" spans="1:11" ht="84" customHeight="1" thickBot="1" x14ac:dyDescent="0.25">
      <c r="A6" s="196"/>
      <c r="B6" s="204"/>
      <c r="C6" s="192"/>
      <c r="D6" s="160">
        <f>+' Evaluación Analítica de HUSO'!D6</f>
        <v>2</v>
      </c>
      <c r="E6" s="158" t="str">
        <f>+' Evaluación Analítica de HUSO'!E6</f>
        <v>La PIA se lleva a cabo de manera consistente en todas las fases o áreas del programa humanitario (por ejemplo: valoración de necesidades, asignación presupuestaria, implementación, seguimiento, evaluación,…)</v>
      </c>
      <c r="F6" s="156">
        <f>+' Evaluación Analítica de HUSO'!H6</f>
        <v>4</v>
      </c>
      <c r="G6" s="80">
        <v>5</v>
      </c>
      <c r="H6" s="29"/>
      <c r="I6" s="29"/>
      <c r="J6" s="151">
        <v>5</v>
      </c>
      <c r="K6" s="161">
        <f>+' Evaluación Analítica de HUSO'!J6</f>
        <v>0</v>
      </c>
    </row>
    <row r="7" spans="1:11" ht="110" customHeight="1" thickBot="1" x14ac:dyDescent="0.25">
      <c r="A7" s="197"/>
      <c r="B7" s="205"/>
      <c r="C7" s="193"/>
      <c r="D7" s="160">
        <f>+' Evaluación Analítica de HUSO'!D7</f>
        <v>3</v>
      </c>
      <c r="E7" s="158" t="str">
        <f>+' Evaluación Analítica de HUSO'!E7</f>
        <v>Se realiza un Inclusión real que involucra a todos los grupos de manera equilibrada: género, edad, religión, minorías étnicas, grupos estigmatizados, etc. (Nota: incluso si el programa se dirige sólo a grupos específicos, por ejemplo: mujeres, la PIA tiene en cuenta a todos los grupos de mujeres)</v>
      </c>
      <c r="F7" s="156">
        <f>+' Evaluación Analítica de HUSO'!H7</f>
        <v>3</v>
      </c>
      <c r="G7" s="81">
        <v>4</v>
      </c>
      <c r="H7" s="29"/>
      <c r="I7" s="29"/>
      <c r="J7" s="151">
        <v>4</v>
      </c>
      <c r="K7" s="161">
        <f>+' Evaluación Analítica de HUSO'!J7</f>
        <v>0</v>
      </c>
    </row>
    <row r="8" spans="1:11" ht="100" customHeight="1" thickBot="1" x14ac:dyDescent="0.25">
      <c r="A8" s="195" t="s">
        <v>42</v>
      </c>
      <c r="B8" s="177" t="str">
        <f>+' Evaluación Analítica de HUSO'!$B$8</f>
        <v>2. Entorno cultural, sociopolítico y humanitario que afecta a la PIAL.  Participación, Inclusión, Autoridad y Localización.</v>
      </c>
      <c r="C8" s="13" t="str">
        <f>+' Evaluación Analítica de HUSO'!C8</f>
        <v>2.1 Contexto cultural de la población</v>
      </c>
      <c r="D8" s="160">
        <f>+' Evaluación Analítica de HUSO'!D8</f>
        <v>4</v>
      </c>
      <c r="E8" s="158" t="str">
        <f>+' Evaluación Analítica de HUSO'!E8</f>
        <v xml:space="preserve"> Los factores culturales de las poblaciones que afectan a la PIAL efectivamente, se tienen en cuenta al implementar y promover la PIAL. (por ejemplo: patriarcado, género, étnico, jerárquico, distancia de poder, dinámica de conflicto, cultura oral versus escrita, etc.)</v>
      </c>
      <c r="F8" s="156">
        <f>+' Evaluación Analítica de HUSO'!H8</f>
        <v>2</v>
      </c>
      <c r="G8" s="82">
        <v>3</v>
      </c>
      <c r="H8" s="29"/>
      <c r="I8" s="29"/>
      <c r="J8" s="151">
        <v>4</v>
      </c>
      <c r="K8" s="161">
        <f>+' Evaluación Analítica de HUSO'!J8</f>
        <v>0</v>
      </c>
    </row>
    <row r="9" spans="1:11" ht="85" customHeight="1" thickBot="1" x14ac:dyDescent="0.25">
      <c r="A9" s="201"/>
      <c r="B9" s="178"/>
      <c r="C9" s="174" t="str">
        <f>+' Evaluación Analítica de HUSO'!C9</f>
        <v>2.2 Entorno sociopolítico y humanitario</v>
      </c>
      <c r="D9" s="160">
        <f>+' Evaluación Analítica de HUSO'!D9</f>
        <v>5</v>
      </c>
      <c r="E9" s="158" t="str">
        <f>+' Evaluación Analítica de HUSO'!E9</f>
        <v>El Factores contextuales que afectan a la PIAL son bien conocidos y tenidos en cuenta, (conflicto, político, histórico, ambiental , etc.), en la forma en que se diseña e implementa la  PIAL. Ej: conflictos existentes entre determinados grupos, etc.</v>
      </c>
      <c r="F9" s="156">
        <f>+' Evaluación Analítica de HUSO'!H9</f>
        <v>4</v>
      </c>
      <c r="G9" s="83">
        <v>4</v>
      </c>
      <c r="H9" s="29"/>
      <c r="I9" s="29"/>
      <c r="J9" s="151">
        <v>5</v>
      </c>
      <c r="K9" s="161">
        <f>+' Evaluación Analítica de HUSO'!J9</f>
        <v>0</v>
      </c>
    </row>
    <row r="10" spans="1:11" ht="130" customHeight="1" thickBot="1" x14ac:dyDescent="0.25">
      <c r="A10" s="201"/>
      <c r="B10" s="178"/>
      <c r="C10" s="175"/>
      <c r="D10" s="160">
        <f>+' Evaluación Analítica de HUSO'!D10</f>
        <v>6</v>
      </c>
      <c r="E10" s="158" t="str">
        <f>+' Evaluación Analítica de HUSO'!E10</f>
        <v>Los factores del Contexto humanitario que afectan a la PIAL son bien conocidos y tenidos en cuenta. Contexto humanitario de las poblaciones , por ejemplo: alta movilidad de poblaciones (migraciones); y el contexto de los mecanismos humanitarios existentes, por ejemplo: alta rotación del personal humanitario o de las organizaciones humanitarias; papel dominante de ciertas organizaciones, etc.</v>
      </c>
      <c r="F10" s="156">
        <f>+' Evaluación Analítica de HUSO'!H10</f>
        <v>1</v>
      </c>
      <c r="G10" s="84">
        <v>3</v>
      </c>
      <c r="H10" s="29"/>
      <c r="I10" s="29"/>
      <c r="J10" s="151">
        <v>3</v>
      </c>
      <c r="K10" s="161">
        <f>+' Evaluación Analítica de HUSO'!J10</f>
        <v>0</v>
      </c>
    </row>
    <row r="11" spans="1:11" ht="68" customHeight="1" thickBot="1" x14ac:dyDescent="0.25">
      <c r="A11" s="201"/>
      <c r="B11" s="178"/>
      <c r="C11" s="176"/>
      <c r="D11" s="160">
        <f>+' Evaluación Analítica de HUSO'!D11</f>
        <v>7</v>
      </c>
      <c r="E11" s="158" t="str">
        <f>+' Evaluación Analítica de HUSO'!E11</f>
        <v>Se tienen en cuenta las implicaciones para el PIAL de acontecimientos extraordinarios que afectan a toda la población, como el COVID-19, guerra abierta, etc.</v>
      </c>
      <c r="F11" s="156">
        <f>+' Evaluación Analítica de HUSO'!H11</f>
        <v>3</v>
      </c>
      <c r="G11" s="81">
        <v>3</v>
      </c>
      <c r="H11" s="29"/>
      <c r="I11" s="29"/>
      <c r="J11" s="151">
        <v>4</v>
      </c>
      <c r="K11" s="161">
        <f>+' Evaluación Analítica de HUSO'!J11</f>
        <v>0</v>
      </c>
    </row>
    <row r="12" spans="1:11" ht="72" customHeight="1" thickBot="1" x14ac:dyDescent="0.25">
      <c r="A12" s="202"/>
      <c r="B12" s="179"/>
      <c r="C12" s="13" t="str">
        <f>+' Evaluación Analítica de HUSO'!C12</f>
        <v>2.3 Contexto cultural de la Organización Humanitaria</v>
      </c>
      <c r="D12" s="160">
        <f>+' Evaluación Analítica de HUSO'!D12</f>
        <v>8</v>
      </c>
      <c r="E12" s="158" t="str">
        <f>+' Evaluación Analítica de HUSO'!E12</f>
        <v xml:space="preserve"> La Organización Humanitaria es consciente y trabaja proactivamente por su cuenta, valores y actitudes de su personal, que puedan afectar a la PIAL, positiva o negativamente</v>
      </c>
      <c r="F12" s="156">
        <f>+' Evaluación Analítica de HUSO'!H12</f>
        <v>3</v>
      </c>
      <c r="G12" s="82">
        <v>4</v>
      </c>
      <c r="H12" s="29"/>
      <c r="I12" s="29"/>
      <c r="J12" s="151">
        <v>5</v>
      </c>
      <c r="K12" s="161">
        <f>+' Evaluación Analítica de HUSO'!J12</f>
        <v>0</v>
      </c>
    </row>
    <row r="13" spans="1:11" ht="81" customHeight="1" thickBot="1" x14ac:dyDescent="0.25">
      <c r="A13" s="195" t="s">
        <v>33</v>
      </c>
      <c r="B13" s="194" t="str">
        <f>+' Evaluación Analítica de HUSO'!$B$13</f>
        <v>3. Gestión del PIA (Participación, Inclusión y Autoridad de la Población).</v>
      </c>
      <c r="C13" s="13" t="str">
        <f>+' Evaluación Analítica de HUSO'!C13</f>
        <v>3.1 Implementación de políticas y estrategias de PIA</v>
      </c>
      <c r="D13" s="160">
        <f>+' Evaluación Analítica de HUSO'!D13</f>
        <v>9</v>
      </c>
      <c r="E13" s="158" t="str">
        <f>+' Evaluación Analítica de HUSO'!E13</f>
        <v>La PIA está claramente incluida en el políticas y estrategias de la organización humanitaria y se implementan efectivamente</v>
      </c>
      <c r="F13" s="156">
        <f>+' Evaluación Analítica de HUSO'!H13</f>
        <v>4</v>
      </c>
      <c r="G13" s="82">
        <v>4</v>
      </c>
      <c r="H13" s="29"/>
      <c r="I13" s="29"/>
      <c r="J13" s="151">
        <v>4</v>
      </c>
      <c r="K13" s="161">
        <f>+' Evaluación Analítica de HUSO'!J13</f>
        <v>0</v>
      </c>
    </row>
    <row r="14" spans="1:11" ht="80" customHeight="1" thickBot="1" x14ac:dyDescent="0.25">
      <c r="A14" s="196"/>
      <c r="B14" s="181"/>
      <c r="C14" s="13" t="str">
        <f>+' Evaluación Analítica de HUSO'!C14</f>
        <v>3.2 Herramientas prácticas</v>
      </c>
      <c r="D14" s="160">
        <f>+' Evaluación Analítica de HUSO'!D14</f>
        <v>10</v>
      </c>
      <c r="E14" s="158" t="str">
        <f>+' Evaluación Analítica de HUSO'!E14</f>
        <v>Hay herramientasde PIA específicas y se implementan de manera consistente, (mecanismos de participación, herramientas de gestión de reclamaciones, quejas y sugerencias, retroalimentación, mecanismos de rendición de cuentas, etc.).</v>
      </c>
      <c r="F14" s="156">
        <f>+' Evaluación Analítica de HUSO'!H14</f>
        <v>4</v>
      </c>
      <c r="G14" s="82">
        <v>5</v>
      </c>
      <c r="H14" s="29"/>
      <c r="I14" s="29"/>
      <c r="J14" s="151">
        <v>5</v>
      </c>
      <c r="K14" s="161">
        <f>+' Evaluación Analítica de HUSO'!J14</f>
        <v>0</v>
      </c>
    </row>
    <row r="15" spans="1:11" ht="93" customHeight="1" thickBot="1" x14ac:dyDescent="0.25">
      <c r="A15" s="197"/>
      <c r="B15" s="182"/>
      <c r="C15" s="13" t="str">
        <f>+' Evaluación Analítica de HUSO'!C15</f>
        <v>3.3 Implicaciones institucionales</v>
      </c>
      <c r="D15" s="160">
        <f>+' Evaluación Analítica de HUSO'!D15</f>
        <v>11</v>
      </c>
      <c r="E15" s="158" t="str">
        <f>+' Evaluación Analítica de HUSO'!E15</f>
        <v>La organización humanitaria se transforma o adapta en función de los resultados de los procesos de PIA. (Existen mecanismos organizacionales para incorporar a la organización las lecciones aprendidas de las prácticas de PIA).</v>
      </c>
      <c r="F15" s="156">
        <f>+' Evaluación Analítica de HUSO'!H15</f>
        <v>1</v>
      </c>
      <c r="G15" s="152">
        <v>3</v>
      </c>
      <c r="H15" s="154"/>
      <c r="I15" s="154"/>
      <c r="J15" s="151">
        <v>5</v>
      </c>
      <c r="K15" s="161">
        <f>+' Evaluación Analítica de HUSO'!J15</f>
        <v>0</v>
      </c>
    </row>
    <row r="16" spans="1:11" ht="85" customHeight="1" thickBot="1" x14ac:dyDescent="0.25">
      <c r="A16" s="195" t="s">
        <v>95</v>
      </c>
      <c r="B16" s="198" t="str">
        <f>+' Evaluación Analítica de HUSO'!$B$16</f>
        <v>4. Concepto y Gestión de Partenariado y Localización</v>
      </c>
      <c r="C16" s="13" t="str">
        <f>+' Evaluación Analítica de HUSO'!C16</f>
        <v>4.1 Concepto de Partenariado (Política y Estrategia)</v>
      </c>
      <c r="D16" s="160">
        <f>+' Evaluación Analítica de HUSO'!D16</f>
        <v>12</v>
      </c>
      <c r="E16" s="158" t="str">
        <f>+' Evaluación Analítica de HUSO'!E16</f>
        <v>La organización humanitaria (internacional, nacional o local) tiene un concepto escrito claro y definido de Partenariado, y existen políticas y estrategias de partenariado específicas, que rigen esta relación.</v>
      </c>
      <c r="F16" s="156">
        <f>+' Evaluación Analítica de HUSO'!H16</f>
        <v>3</v>
      </c>
      <c r="G16" s="152">
        <v>4</v>
      </c>
      <c r="H16" s="154"/>
      <c r="I16" s="154"/>
      <c r="J16" s="151">
        <v>4</v>
      </c>
      <c r="K16" s="161">
        <f>+' Evaluación Analítica de HUSO'!J16</f>
        <v>0</v>
      </c>
    </row>
    <row r="17" spans="1:11" ht="93" customHeight="1" thickBot="1" x14ac:dyDescent="0.25">
      <c r="A17" s="196"/>
      <c r="B17" s="199"/>
      <c r="C17" s="13" t="str">
        <f>+' Evaluación Analítica de HUSO'!C17</f>
        <v>4.2 Concepto de Localización (Política y Estrategia)</v>
      </c>
      <c r="D17" s="160">
        <f>+' Evaluación Analítica de HUSO'!D17</f>
        <v>13</v>
      </c>
      <c r="E17" s="158" t="str">
        <f>+' Evaluación Analítica de HUSO'!E17</f>
        <v>La organización humanitaria (Internacional, Nacional o Local) tiene un concepto escrito claro y definido de Localización, que está alineado y crea sinergias con su Política y Estrategia de Partenariado y es parte de ella, o tiene una Política y Estrategia de Localización separada.</v>
      </c>
      <c r="F17" s="156">
        <f>+' Evaluación Analítica de HUSO'!H17</f>
        <v>2</v>
      </c>
      <c r="G17" s="152">
        <v>3</v>
      </c>
      <c r="H17" s="154"/>
      <c r="I17" s="154"/>
      <c r="J17" s="151">
        <v>4</v>
      </c>
      <c r="K17" s="161">
        <f>+' Evaluación Analítica de HUSO'!J17</f>
        <v>0</v>
      </c>
    </row>
    <row r="18" spans="1:11" ht="140" customHeight="1" thickBot="1" x14ac:dyDescent="0.25">
      <c r="A18" s="197"/>
      <c r="B18" s="200"/>
      <c r="C18" s="13" t="str">
        <f>+' Evaluación Analítica de HUSO'!C18</f>
        <v>4.3 Gestión de la Autoridad - Toma de decisiones</v>
      </c>
      <c r="D18" s="160">
        <f>+' Evaluación Analítica de HUSO'!D18</f>
        <v>14</v>
      </c>
      <c r="E18" s="158" t="str">
        <f>+' Evaluación Analítica de HUSO'!E18</f>
        <v>Todas las partes involucradas (Donante, Organización Internacional, Organización Nacional o Local y Población) tienen claros los niveles de autoridad, competencias y responsabilidades en la toma de decisiones. Existen mecanismos de toma de decisiones bien establecidos y mecanismos para documentar y comunicar las decisiones tomadas a todas las partes involucradas.</v>
      </c>
      <c r="F18" s="156">
        <f>+' Evaluación Analítica de HUSO'!H18</f>
        <v>3</v>
      </c>
      <c r="G18" s="155">
        <v>5</v>
      </c>
      <c r="H18" s="154"/>
      <c r="I18" s="154"/>
      <c r="J18" s="151">
        <v>5</v>
      </c>
      <c r="K18" s="162">
        <f>+' Evaluación Analítica de HUSO'!J18</f>
        <v>0</v>
      </c>
    </row>
    <row r="19" spans="1:11" ht="22" customHeight="1" x14ac:dyDescent="0.2">
      <c r="D19" s="2"/>
      <c r="E19" s="2" t="s">
        <v>12</v>
      </c>
      <c r="F19" s="85">
        <f>AVERAGE(F5:F18)</f>
        <v>2.7857142857142856</v>
      </c>
      <c r="G19" s="153">
        <f>AVERAGE(G5:G18)</f>
        <v>3.7857142857142856</v>
      </c>
      <c r="H19" s="154"/>
      <c r="I19" s="154"/>
      <c r="J19" s="10">
        <f>AVERAGE(J5:J18)</f>
        <v>4.3571428571428568</v>
      </c>
      <c r="K19" s="53"/>
    </row>
    <row r="20" spans="1:11" x14ac:dyDescent="0.2">
      <c r="K20" s="30"/>
    </row>
  </sheetData>
  <mergeCells count="10">
    <mergeCell ref="C5:C7"/>
    <mergeCell ref="B8:B12"/>
    <mergeCell ref="C9:C11"/>
    <mergeCell ref="B13:B15"/>
    <mergeCell ref="A16:A18"/>
    <mergeCell ref="B16:B18"/>
    <mergeCell ref="A5:A7"/>
    <mergeCell ref="A8:A12"/>
    <mergeCell ref="A13:A15"/>
    <mergeCell ref="B5:B7"/>
  </mergeCell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Evaluación Analítica de HUSO</vt:lpstr>
      <vt:lpstr> Evaluación de calidad HUSO</vt:lpstr>
      <vt:lpstr> Plan de Acción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ALMANSA LOPEZ</dc:creator>
  <cp:lastModifiedBy>HIN</cp:lastModifiedBy>
  <dcterms:created xsi:type="dcterms:W3CDTF">2020-11-10T11:40:32Z</dcterms:created>
  <dcterms:modified xsi:type="dcterms:W3CDTF">2024-06-26T09:29:39Z</dcterms:modified>
</cp:coreProperties>
</file>