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4"/>
  <workbookPr/>
  <mc:AlternateContent xmlns:mc="http://schemas.openxmlformats.org/markup-compatibility/2006">
    <mc:Choice Requires="x15">
      <x15ac:absPath xmlns:x15ac="http://schemas.microsoft.com/office/spreadsheetml/2010/11/ac" url="/Users/FERNANDOALMANSA/Library/CloudStorage/Dropbox/CONSULTING/TOOLS/TAHUSO Tool for Assessing Humanitarian Sovereignty of Populations/"/>
    </mc:Choice>
  </mc:AlternateContent>
  <xr:revisionPtr revIDLastSave="0" documentId="13_ncr:1_{07E3D092-2734-D342-A462-908B871077FE}" xr6:coauthVersionLast="47" xr6:coauthVersionMax="47" xr10:uidLastSave="{00000000-0000-0000-0000-000000000000}"/>
  <bookViews>
    <workbookView xWindow="0" yWindow="500" windowWidth="28800" windowHeight="15640" tabRatio="500" xr2:uid="{00000000-000D-0000-FFFF-FFFF00000000}"/>
  </bookViews>
  <sheets>
    <sheet name="HUSO Analytical Assessment" sheetId="2" r:id="rId1"/>
    <sheet name="HUSO Quality Assessment" sheetId="4" r:id="rId2"/>
    <sheet name="Action Plan"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43" i="2" l="1"/>
  <c r="H43" i="2"/>
  <c r="F43" i="2"/>
  <c r="J19" i="3"/>
  <c r="G19" i="3"/>
  <c r="F19" i="3"/>
  <c r="F5" i="3"/>
  <c r="F6" i="3"/>
  <c r="K6" i="3"/>
  <c r="K7" i="3"/>
  <c r="K8" i="3"/>
  <c r="K9" i="3"/>
  <c r="K10" i="3"/>
  <c r="K11" i="3"/>
  <c r="K12" i="3"/>
  <c r="K13" i="3"/>
  <c r="K14" i="3"/>
  <c r="K15" i="3"/>
  <c r="K16" i="3"/>
  <c r="K17" i="3"/>
  <c r="K18" i="3"/>
  <c r="F7" i="3"/>
  <c r="F8" i="3"/>
  <c r="F9" i="3"/>
  <c r="F10" i="3"/>
  <c r="F11" i="3"/>
  <c r="F12" i="3"/>
  <c r="F13" i="3"/>
  <c r="F14" i="3"/>
  <c r="F15" i="3"/>
  <c r="F16" i="3"/>
  <c r="F17" i="3"/>
  <c r="F18" i="3"/>
  <c r="E16" i="3"/>
  <c r="E17" i="3"/>
  <c r="E18" i="3"/>
  <c r="D6" i="3"/>
  <c r="D7" i="3"/>
  <c r="D8" i="3"/>
  <c r="D9" i="3"/>
  <c r="D10" i="3"/>
  <c r="D11" i="3"/>
  <c r="D12" i="3"/>
  <c r="D13" i="3"/>
  <c r="D14" i="3"/>
  <c r="D15" i="3"/>
  <c r="D16" i="3"/>
  <c r="D17" i="3"/>
  <c r="D18" i="3"/>
  <c r="D5" i="3"/>
  <c r="B5" i="3"/>
  <c r="C5" i="3"/>
  <c r="C16" i="3"/>
  <c r="C17" i="3"/>
  <c r="C18" i="3"/>
  <c r="C13" i="3"/>
  <c r="C14" i="3"/>
  <c r="C15" i="3"/>
  <c r="C12" i="3"/>
  <c r="C9" i="3"/>
  <c r="C8" i="3"/>
  <c r="B16" i="3"/>
  <c r="B13" i="3"/>
  <c r="B8" i="3"/>
  <c r="B20" i="4"/>
  <c r="B21" i="4"/>
  <c r="B22" i="4"/>
  <c r="B23" i="4"/>
  <c r="B24" i="4"/>
  <c r="B25" i="4"/>
  <c r="B26" i="4"/>
  <c r="B27" i="4"/>
  <c r="B28" i="4"/>
  <c r="B29" i="4"/>
  <c r="B30" i="4"/>
  <c r="B31" i="4"/>
  <c r="B32" i="4"/>
  <c r="B33" i="4"/>
  <c r="C31" i="4"/>
  <c r="C32" i="4"/>
  <c r="C33" i="4"/>
  <c r="H28" i="2"/>
  <c r="H29" i="2"/>
  <c r="H30" i="2"/>
  <c r="H31" i="2"/>
  <c r="G27" i="2"/>
  <c r="G28" i="2"/>
  <c r="G29" i="2"/>
  <c r="G30" i="2"/>
  <c r="G31" i="2"/>
  <c r="F28" i="2"/>
  <c r="F29" i="2"/>
  <c r="F40" i="2" s="1"/>
  <c r="F30" i="2"/>
  <c r="F31" i="2"/>
  <c r="E28" i="2"/>
  <c r="E29" i="2"/>
  <c r="E30" i="2"/>
  <c r="E31" i="2"/>
  <c r="E40" i="2"/>
  <c r="H19" i="2"/>
  <c r="G19" i="2"/>
  <c r="F19" i="2"/>
  <c r="E8" i="3"/>
  <c r="E9" i="3"/>
  <c r="E10" i="3"/>
  <c r="E11" i="3"/>
  <c r="E12" i="3"/>
  <c r="E13" i="3"/>
  <c r="E14" i="3"/>
  <c r="E15" i="3"/>
  <c r="E6" i="3"/>
  <c r="E7" i="3"/>
  <c r="E5" i="3"/>
  <c r="C21" i="4"/>
  <c r="C22" i="4"/>
  <c r="C23" i="4"/>
  <c r="C24" i="4"/>
  <c r="C25" i="4"/>
  <c r="C26" i="4"/>
  <c r="C27" i="4"/>
  <c r="C28" i="4"/>
  <c r="C29" i="4"/>
  <c r="C30" i="4"/>
  <c r="C20" i="4"/>
  <c r="F6" i="4"/>
  <c r="G6" i="4"/>
  <c r="H6" i="4"/>
  <c r="H7" i="4"/>
  <c r="G7" i="4"/>
  <c r="F7" i="4"/>
  <c r="H13" i="4"/>
  <c r="H15" i="4" s="1"/>
  <c r="H14" i="4"/>
  <c r="G15" i="4"/>
  <c r="F15" i="4"/>
  <c r="F24" i="2"/>
  <c r="K5" i="3"/>
  <c r="F22" i="2"/>
  <c r="F37" i="2" s="1"/>
  <c r="G22" i="2"/>
  <c r="G37" i="2" s="1"/>
  <c r="F23" i="2"/>
  <c r="F25" i="2"/>
  <c r="G23" i="2"/>
  <c r="G24" i="2"/>
  <c r="G25" i="2"/>
  <c r="F26" i="2"/>
  <c r="F27" i="2"/>
  <c r="G26" i="2"/>
  <c r="G21" i="2"/>
  <c r="G36" i="2" s="1"/>
  <c r="F21" i="2"/>
  <c r="F36" i="2" s="1"/>
  <c r="H22" i="2"/>
  <c r="H37" i="2" s="1"/>
  <c r="H23" i="2"/>
  <c r="H24" i="2"/>
  <c r="H25" i="2"/>
  <c r="H26" i="2"/>
  <c r="H27" i="2"/>
  <c r="E39" i="2"/>
  <c r="E38" i="2"/>
  <c r="E37" i="2"/>
  <c r="H21" i="2"/>
  <c r="E27" i="2"/>
  <c r="E26" i="2"/>
  <c r="E25" i="2"/>
  <c r="E24" i="2"/>
  <c r="E23" i="2"/>
  <c r="E22" i="2"/>
  <c r="G40" i="2" l="1"/>
  <c r="H40" i="2"/>
  <c r="G32" i="2"/>
  <c r="F32" i="2"/>
  <c r="H32" i="2"/>
  <c r="G38" i="2"/>
  <c r="H38" i="2"/>
  <c r="G39" i="2"/>
  <c r="F39" i="2"/>
  <c r="H39" i="2"/>
  <c r="F38" i="2"/>
  <c r="H41" i="2" l="1"/>
  <c r="F41" i="2"/>
  <c r="G41" i="2"/>
</calcChain>
</file>

<file path=xl/sharedStrings.xml><?xml version="1.0" encoding="utf-8"?>
<sst xmlns="http://schemas.openxmlformats.org/spreadsheetml/2006/main" count="117" uniqueCount="100">
  <si>
    <t>#</t>
  </si>
  <si>
    <t xml:space="preserve"> </t>
  </si>
  <si>
    <t>Organización</t>
  </si>
  <si>
    <t>2.3 Contexto cultural de las Organizaciones Humanitarias</t>
  </si>
  <si>
    <t>Triangular</t>
  </si>
  <si>
    <t>Components</t>
  </si>
  <si>
    <t>Parameter</t>
  </si>
  <si>
    <t>Elements</t>
  </si>
  <si>
    <t>2.1 Cultural context of the population</t>
  </si>
  <si>
    <t>2.2 Socio-political and humanitarian environment</t>
  </si>
  <si>
    <t>3.2 Practical tools</t>
  </si>
  <si>
    <t>3.3 Institutional Implications</t>
  </si>
  <si>
    <t>Averages</t>
  </si>
  <si>
    <t>Actions to implement</t>
  </si>
  <si>
    <t>Parameters</t>
  </si>
  <si>
    <t>Definition</t>
  </si>
  <si>
    <t>Qualitative check of results</t>
  </si>
  <si>
    <t>Transformative</t>
  </si>
  <si>
    <t>Integrated</t>
  </si>
  <si>
    <t>Inclusive</t>
  </si>
  <si>
    <t>Localized</t>
  </si>
  <si>
    <t>Co-responsible</t>
  </si>
  <si>
    <r>
      <t xml:space="preserve">Transformative: </t>
    </r>
    <r>
      <rPr>
        <sz val="12"/>
        <color rgb="FF000000"/>
        <rFont val="Arial"/>
        <family val="2"/>
      </rPr>
      <t>based on the rights' approach, dignity and empowerment of populations.</t>
    </r>
  </si>
  <si>
    <t>Agreed</t>
  </si>
  <si>
    <t>Targeted schedule:--------- Short Term</t>
  </si>
  <si>
    <t>Agreed Assessment</t>
  </si>
  <si>
    <t>Organisation 1</t>
  </si>
  <si>
    <t>Organisation 2</t>
  </si>
  <si>
    <t>If joint analysis is done</t>
  </si>
  <si>
    <t>Quality</t>
  </si>
  <si>
    <t>Main Objectives per Parameter</t>
  </si>
  <si>
    <t>Qualities</t>
  </si>
  <si>
    <t>Transformative, Integrated</t>
  </si>
  <si>
    <t>Integrated, Inclusive, Triangular</t>
  </si>
  <si>
    <t>Inclusive, Localised, Triangular</t>
  </si>
  <si>
    <t>Localised, Triangular</t>
  </si>
  <si>
    <t>Localised, Triangular, Co-responsible</t>
  </si>
  <si>
    <t>Triangular, Co-responsible, Consistent</t>
  </si>
  <si>
    <t>Triangular, Co-responsible</t>
  </si>
  <si>
    <t>Transformative,  Co-responsible, Consistent</t>
  </si>
  <si>
    <t xml:space="preserve">Objective 3: </t>
  </si>
  <si>
    <t>Assessment scale: 
0: Nothing; 
1: Very little; 
2: Something; 
3: Fair; 
4: A lot; 
5: Fully.</t>
  </si>
  <si>
    <t>Score here</t>
  </si>
  <si>
    <t>ANALYTICAL ASSESSMENT</t>
  </si>
  <si>
    <t>QUALITY ASSESSMENT</t>
  </si>
  <si>
    <t>This column comes automatically from the analytical assessment sheet.
It helps to define the actions to implement</t>
  </si>
  <si>
    <t>Targeted schedule:--------- Medium-Long Term</t>
  </si>
  <si>
    <r>
      <t xml:space="preserve">Notes </t>
    </r>
    <r>
      <rPr>
        <sz val="14"/>
        <color theme="1"/>
        <rFont val="Calibri"/>
        <family val="2"/>
        <scheme val="minor"/>
      </rPr>
      <t>(Write down here, the rationale that justifies the scoring given for each element)
(</t>
    </r>
    <r>
      <rPr>
        <sz val="11"/>
        <color theme="1"/>
        <rFont val="Calibri (Body)"/>
      </rPr>
      <t>If desired more columns could be added for each organisation involved)</t>
    </r>
  </si>
  <si>
    <r>
      <t xml:space="preserve">To work out
</t>
    </r>
    <r>
      <rPr>
        <sz val="14"/>
        <color theme="1"/>
        <rFont val="Calibri"/>
        <family val="2"/>
        <scheme val="minor"/>
      </rPr>
      <t>(Write down here, the aspects that the organisation should work out)</t>
    </r>
  </si>
  <si>
    <r>
      <rPr>
        <u/>
        <sz val="12"/>
        <color rgb="FF000000"/>
        <rFont val="Arial"/>
        <family val="2"/>
      </rPr>
      <t>Inclusive:</t>
    </r>
    <r>
      <rPr>
        <sz val="12"/>
        <color rgb="FF000000"/>
        <rFont val="Arial"/>
        <family val="2"/>
      </rPr>
      <t xml:space="preserve"> it takes into account all population groups in their specific contexts.</t>
    </r>
    <r>
      <rPr>
        <u/>
        <sz val="12"/>
        <color rgb="FF000000"/>
        <rFont val="Arial"/>
        <family val="2"/>
      </rPr>
      <t xml:space="preserve">
</t>
    </r>
  </si>
  <si>
    <r>
      <rPr>
        <u/>
        <sz val="12"/>
        <color rgb="FF000000"/>
        <rFont val="Arial"/>
        <family val="2"/>
      </rPr>
      <t>Localized:</t>
    </r>
    <r>
      <rPr>
        <sz val="12"/>
        <color rgb="FF000000"/>
        <rFont val="Arial"/>
        <family val="2"/>
      </rPr>
      <t xml:space="preserve"> developed from the local  reality and with local ownership and leadership.</t>
    </r>
  </si>
  <si>
    <r>
      <rPr>
        <u/>
        <sz val="12"/>
        <color rgb="FF000000"/>
        <rFont val="Arial"/>
        <family val="2"/>
      </rPr>
      <t>Triangular:</t>
    </r>
    <r>
      <rPr>
        <sz val="12"/>
        <color rgb="FF000000"/>
        <rFont val="Arial"/>
        <family val="2"/>
      </rPr>
      <t xml:space="preserve"> it involves populations, humanitarian organizations and competent authorities.</t>
    </r>
  </si>
  <si>
    <t xml:space="preserve">Objective 1: </t>
  </si>
  <si>
    <t xml:space="preserve">Objective 2: </t>
  </si>
  <si>
    <t>Aspects that the organisation should work out</t>
  </si>
  <si>
    <t>Consistent</t>
  </si>
  <si>
    <t>1.   Integrated concept of PIA</t>
  </si>
  <si>
    <t>3.1 Implementation of PIA Policies and Strategies</t>
  </si>
  <si>
    <r>
      <t xml:space="preserve">PIA is clearly included in the </t>
    </r>
    <r>
      <rPr>
        <b/>
        <sz val="11"/>
        <color indexed="8"/>
        <rFont val="Calibri"/>
        <family val="2"/>
      </rPr>
      <t xml:space="preserve">policies and strategies </t>
    </r>
    <r>
      <rPr>
        <sz val="11"/>
        <color indexed="8"/>
        <rFont val="Calibri"/>
        <family val="2"/>
      </rPr>
      <t>of the humanitarian organisation and they are implemented effectively</t>
    </r>
  </si>
  <si>
    <t>The humanitarian organisation is transformed or adapted based on the results of the PIA processes. (There are organisational mechanisms to incorporate, into the organisation, the lessons learnt from PIA practices)</t>
  </si>
  <si>
    <t>2.3 Cultural context of the Humanitarian Organisation</t>
  </si>
  <si>
    <t>3.  Management of PIA (Particiption, Inclusion and Authority  of Population)</t>
  </si>
  <si>
    <t>4.3 Management of Authority - Decision Making</t>
  </si>
  <si>
    <t>Average</t>
  </si>
  <si>
    <t>Action Plan for Humanitarian Sovereignity development</t>
  </si>
  <si>
    <t>1. Integrated concept of PIA - Particiption, Inclusion and Authority of Populations</t>
  </si>
  <si>
    <t>TAHUSO: Tool for Assessing and promoting Humanitarian Sovereignty: Participation, Inclusion, Authority and Localisation; of Populations in Humanitarian Action.</t>
  </si>
  <si>
    <t xml:space="preserve">TAHUSO: Tool for Assessing and promoting Humanitarian Sovereignty: Participation, Inclusion, Authority and Localisation; of Populations in Humanitarian Action.
</t>
  </si>
  <si>
    <r>
      <rPr>
        <b/>
        <sz val="11"/>
        <color rgb="FF000000"/>
        <rFont val="Calibri"/>
        <family val="2"/>
      </rPr>
      <t>Real Inclussion</t>
    </r>
    <r>
      <rPr>
        <sz val="11"/>
        <color indexed="8"/>
        <rFont val="Calibri"/>
        <family val="2"/>
      </rPr>
      <t xml:space="preserve"> takes place and it </t>
    </r>
    <r>
      <rPr>
        <b/>
        <sz val="11"/>
        <color indexed="8"/>
        <rFont val="Calibri"/>
        <family val="2"/>
      </rPr>
      <t>involves all groups fairly:</t>
    </r>
    <r>
      <rPr>
        <sz val="11"/>
        <color indexed="8"/>
        <rFont val="Calibri"/>
        <family val="2"/>
      </rPr>
      <t xml:space="preserve"> gender, age, religion, ethnic minorities, stigmatized groups, etc.
(Note: even if the programme targets only specific groups, e.g.:women, PIA takes into account all groups of women)</t>
    </r>
  </si>
  <si>
    <t>The implications on PIAL, of extraordinary events affecting the whole population, such as COVID-19, open war, etc. are taken into account</t>
  </si>
  <si>
    <r>
      <rPr>
        <b/>
        <sz val="11"/>
        <color indexed="8"/>
        <rFont val="Calibri"/>
        <family val="2"/>
      </rPr>
      <t>PIA takes place consistently in all phases or areas</t>
    </r>
    <r>
      <rPr>
        <sz val="11"/>
        <color indexed="8"/>
        <rFont val="Calibri"/>
        <family val="2"/>
      </rPr>
      <t xml:space="preserve"> of the humanitarian program (e.g.: needs assessment, budget allocation, implementation, monitoring, evaluation,…)</t>
    </r>
  </si>
  <si>
    <t>All the parties involved (Donor, International Organisation, National or Local Organisation and Population) are clear on the authority levels, Decision making competencies and responsibiities. There are decision-making mechanism well-established and there are mechanisms to document and conmunicate decisions made to all parties involved.</t>
  </si>
  <si>
    <t>The humanitarian organisation (International, National or Local) has a clear defined writen concept of Partnership, and there are specific Partnership Policies and Strategies, that governs this relationship</t>
  </si>
  <si>
    <t>4.1 Concept of Partnership (Policy and Strategy)</t>
  </si>
  <si>
    <t>The humanitarian organisation (International, National or Local) has a clear defined writen concept of Localisation, which is aligned and makes synergies with its Partnership Policy and Strategy; and it is part of it, or has a separte Policy and Strategy for Localization.</t>
  </si>
  <si>
    <r>
      <rPr>
        <b/>
        <sz val="11"/>
        <color indexed="8"/>
        <rFont val="Calibri"/>
        <family val="2"/>
      </rPr>
      <t xml:space="preserve">There is a clear and integrated institutional concept and definition of Participation, Inclusion and Authority (PIA), </t>
    </r>
    <r>
      <rPr>
        <sz val="11"/>
        <color indexed="8"/>
        <rFont val="Calibri"/>
        <family val="2"/>
      </rPr>
      <t>which promotes the empowerment and rights of populations on Humanitarian programs to partcipate and decide on key elements of the Humanitarian response affecting them. and ensures effective and appropriate accountability to them of all humanitarian actors involved.The concept of Authority of Populations is clearely defined and implemented in a proactive way, beyond Accountability or reactive appropriation</t>
    </r>
  </si>
  <si>
    <t>4.  Concept and Management of Partnership and Localization</t>
  </si>
  <si>
    <t>4.2 Concept of Localization (Policy and Strategy)</t>
  </si>
  <si>
    <t>This tool could be used for one organisation only (in this case use only one Organisation column), 
or by multiple organisations working together, in this case add as many columns of organisations involved.</t>
  </si>
  <si>
    <t>This quality  assesssment is a complementary assessment to the analytical one, it is oriented to revise the PIAL organisational practices from a more comprehensive, conversational, narrative approach and not so much through an analytical perspective, as done in previous sheet</t>
  </si>
  <si>
    <r>
      <rPr>
        <u/>
        <sz val="12"/>
        <color rgb="FF000000"/>
        <rFont val="Arial"/>
        <family val="2"/>
      </rPr>
      <t>Integrated:</t>
    </r>
    <r>
      <rPr>
        <sz val="12"/>
        <color rgb="FF000000"/>
        <rFont val="Arial"/>
        <family val="2"/>
      </rPr>
      <t xml:space="preserve"> it integrates Participation, Inclusion, Authority and Localisation, as parts of the same process.</t>
    </r>
  </si>
  <si>
    <r>
      <rPr>
        <u/>
        <sz val="12"/>
        <color rgb="FF000000"/>
        <rFont val="Arial"/>
        <family val="2"/>
      </rPr>
      <t>Consistent:</t>
    </r>
    <r>
      <rPr>
        <sz val="12"/>
        <color rgb="FF000000"/>
        <rFont val="Arial"/>
        <family val="2"/>
      </rPr>
      <t xml:space="preserve"> political, strategic and structural consequences of PIAL are assumed.</t>
    </r>
  </si>
  <si>
    <t>PIAL, transformative, integrated, inclusive, localized, triangular, co-responsible and consistent</t>
  </si>
  <si>
    <r>
      <rPr>
        <u/>
        <sz val="12"/>
        <color rgb="FF000000"/>
        <rFont val="Arial"/>
        <family val="2"/>
      </rPr>
      <t>Co-responsible:</t>
    </r>
    <r>
      <rPr>
        <sz val="12"/>
        <color rgb="FF000000"/>
        <rFont val="Arial"/>
        <family val="2"/>
      </rPr>
      <t xml:space="preserve"> each party assumes its responsibility in the comprehensive management of the program and there is co-responsibility between the parties. (As per authority and partnership concepts)</t>
    </r>
  </si>
  <si>
    <t xml:space="preserve"> Integrated, Localised, Co-responsible, Consistent</t>
  </si>
  <si>
    <t>Transformative, Integrated, Localised, Triangular, Co-responsible, Consistent</t>
  </si>
  <si>
    <t>To be reached
Medium-Long Term</t>
  </si>
  <si>
    <t>To be reached
Short Term</t>
  </si>
  <si>
    <t>Target</t>
  </si>
  <si>
    <t>2. Cultural-Socio-political and humanitarian environment affecting PIAL. Particiption, Inclusion, Authority and Localisation.</t>
  </si>
  <si>
    <r>
      <t xml:space="preserve">The Humanitarian Organisation is aware and work proactively  on its own </t>
    </r>
    <r>
      <rPr>
        <b/>
        <sz val="11"/>
        <color indexed="8"/>
        <rFont val="Calibri"/>
        <family val="2"/>
      </rPr>
      <t>values and attitudes  of its staff, that may affect the PIAL</t>
    </r>
    <r>
      <rPr>
        <sz val="11"/>
        <color indexed="8"/>
        <rFont val="Calibri"/>
        <family val="2"/>
      </rPr>
      <t>, positively or negatively</t>
    </r>
  </si>
  <si>
    <r>
      <t>The factors of the</t>
    </r>
    <r>
      <rPr>
        <b/>
        <sz val="11"/>
        <color indexed="8"/>
        <rFont val="Calibri"/>
        <family val="2"/>
      </rPr>
      <t xml:space="preserve"> Humanitarian context</t>
    </r>
    <r>
      <rPr>
        <sz val="11"/>
        <color indexed="8"/>
        <rFont val="Calibri"/>
        <family val="2"/>
      </rPr>
      <t xml:space="preserve"> that affect PIAL are well known and taken into account. </t>
    </r>
    <r>
      <rPr>
        <b/>
        <sz val="11"/>
        <color indexed="8"/>
        <rFont val="Calibri"/>
        <family val="2"/>
      </rPr>
      <t>Humanitarian context of the populations</t>
    </r>
    <r>
      <rPr>
        <sz val="11"/>
        <color indexed="8"/>
        <rFont val="Calibri"/>
        <family val="2"/>
      </rPr>
      <t xml:space="preserve">, e.g.: high mobility of populations (migrations); and the </t>
    </r>
    <r>
      <rPr>
        <b/>
        <sz val="11"/>
        <color indexed="8"/>
        <rFont val="Calibri"/>
        <family val="2"/>
      </rPr>
      <t>context of the Humanitarian mechanisms in place</t>
    </r>
    <r>
      <rPr>
        <sz val="11"/>
        <color indexed="8"/>
        <rFont val="Calibri"/>
        <family val="2"/>
      </rPr>
      <t>, e.g.: High turnover of Humanitarian staff or Humanitarian Organisations, dominant role of certain organisations, etc.</t>
    </r>
  </si>
  <si>
    <r>
      <t>The</t>
    </r>
    <r>
      <rPr>
        <u/>
        <sz val="11"/>
        <color indexed="8"/>
        <rFont val="Calibri"/>
        <family val="2"/>
      </rPr>
      <t xml:space="preserve"> </t>
    </r>
    <r>
      <rPr>
        <b/>
        <u/>
        <sz val="11"/>
        <color indexed="8"/>
        <rFont val="Calibri"/>
        <family val="2"/>
      </rPr>
      <t>contextual factors</t>
    </r>
    <r>
      <rPr>
        <b/>
        <sz val="11"/>
        <color rgb="FF000000"/>
        <rFont val="Calibri"/>
        <family val="2"/>
      </rPr>
      <t xml:space="preserve"> </t>
    </r>
    <r>
      <rPr>
        <sz val="11"/>
        <color indexed="8"/>
        <rFont val="Calibri"/>
        <family val="2"/>
      </rPr>
      <t>that affect PIAL are well known and taken into account (</t>
    </r>
    <r>
      <rPr>
        <b/>
        <sz val="11"/>
        <color indexed="8"/>
        <rFont val="Calibri"/>
        <family val="2"/>
      </rPr>
      <t>conflict, political, historical, environmental</t>
    </r>
    <r>
      <rPr>
        <sz val="11"/>
        <color indexed="8"/>
        <rFont val="Calibri"/>
        <family val="2"/>
      </rPr>
      <t xml:space="preserve">, etc.), </t>
    </r>
    <r>
      <rPr>
        <b/>
        <sz val="11"/>
        <color indexed="8"/>
        <rFont val="Calibri"/>
        <family val="2"/>
      </rPr>
      <t>in the way PIAL is designed and implemented</t>
    </r>
    <r>
      <rPr>
        <sz val="11"/>
        <color indexed="8"/>
        <rFont val="Calibri"/>
        <family val="2"/>
      </rPr>
      <t>. E.g.: existing conflicts among certain groups, etc.</t>
    </r>
  </si>
  <si>
    <r>
      <t xml:space="preserve">The </t>
    </r>
    <r>
      <rPr>
        <b/>
        <u/>
        <sz val="11"/>
        <color indexed="8"/>
        <rFont val="Calibri"/>
        <family val="2"/>
      </rPr>
      <t>cultural factors of the populations</t>
    </r>
    <r>
      <rPr>
        <sz val="11"/>
        <color indexed="8"/>
        <rFont val="Calibri"/>
        <family val="2"/>
      </rPr>
      <t xml:space="preserve"> that affect the effective PIAL </t>
    </r>
    <r>
      <rPr>
        <b/>
        <sz val="11"/>
        <color indexed="8"/>
        <rFont val="Calibri"/>
        <family val="2"/>
      </rPr>
      <t>are taken into account, when implementing and promoting PIAL</t>
    </r>
    <r>
      <rPr>
        <sz val="11"/>
        <color indexed="8"/>
        <rFont val="Calibri"/>
        <family val="2"/>
      </rPr>
      <t>. (eg: Patriarchal, gender, ethnic, hierarchical, Power distance, conflict dynamics, oral versus written culture, etc.)</t>
    </r>
  </si>
  <si>
    <r>
      <t xml:space="preserve">There are </t>
    </r>
    <r>
      <rPr>
        <b/>
        <sz val="11"/>
        <color indexed="8"/>
        <rFont val="Calibri"/>
        <family val="2"/>
      </rPr>
      <t>specific PIA tools</t>
    </r>
    <r>
      <rPr>
        <sz val="11"/>
        <color indexed="8"/>
        <rFont val="Calibri"/>
        <family val="2"/>
      </rPr>
      <t xml:space="preserve"> and they are implemented  consistently, (participation mechanisms,  claims, complaints and suggestions management tools, feedback, accountability mechanisms, etc.)</t>
    </r>
  </si>
  <si>
    <t>Correlation between the Elements of PIAL and the Qualities</t>
  </si>
  <si>
    <t xml:space="preserve">Objective 4: </t>
  </si>
  <si>
    <t xml:space="preserve"> HSI (Humanitarian Sovereignty Index) Average  </t>
  </si>
  <si>
    <t>Humanitarian Sovereignty Index (HSI)</t>
  </si>
  <si>
    <t>This tool could be used for one organisation only (in this case use only one Organisation column), 
or by multiple organisations working together; in this case add as many columns of organisations involved.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</si>
</sst>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2"/>
      <color theme="1"/>
      <name val="Calibri"/>
      <family val="2"/>
      <scheme val="minor"/>
    </font>
    <font>
      <sz val="11"/>
      <color indexed="8"/>
      <name val="Calibri"/>
      <family val="2"/>
    </font>
    <font>
      <b/>
      <sz val="14"/>
      <color theme="1"/>
      <name val="Calibri"/>
      <family val="2"/>
      <scheme val="minor"/>
    </font>
    <font>
      <b/>
      <sz val="10"/>
      <color theme="1"/>
      <name val="Calibri"/>
      <family val="2"/>
      <scheme val="minor"/>
    </font>
    <font>
      <sz val="9"/>
      <color theme="1"/>
      <name val="Calibri"/>
      <family val="2"/>
      <scheme val="minor"/>
    </font>
    <font>
      <b/>
      <sz val="11"/>
      <color theme="1"/>
      <name val="Calibri"/>
      <family val="2"/>
      <scheme val="minor"/>
    </font>
    <font>
      <sz val="16"/>
      <color theme="1"/>
      <name val="Calibri"/>
      <family val="2"/>
      <scheme val="minor"/>
    </font>
    <font>
      <sz val="11"/>
      <color rgb="FF000000"/>
      <name val="Arial"/>
      <family val="2"/>
    </font>
    <font>
      <sz val="11"/>
      <color rgb="FF000000"/>
      <name val="Calibri"/>
      <family val="2"/>
    </font>
    <font>
      <sz val="12"/>
      <color rgb="FF000000"/>
      <name val="Arial"/>
      <family val="2"/>
    </font>
    <font>
      <b/>
      <sz val="12"/>
      <color rgb="FF000000"/>
      <name val="Arial"/>
      <family val="2"/>
    </font>
    <font>
      <u/>
      <sz val="12"/>
      <color rgb="FF000000"/>
      <name val="Arial"/>
      <family val="2"/>
    </font>
    <font>
      <sz val="14"/>
      <color rgb="FF000000"/>
      <name val="Arial"/>
      <family val="2"/>
    </font>
    <font>
      <sz val="14"/>
      <color theme="1"/>
      <name val="Calibri"/>
      <family val="2"/>
      <scheme val="minor"/>
    </font>
    <font>
      <u/>
      <sz val="12"/>
      <color theme="10"/>
      <name val="Calibri"/>
      <family val="2"/>
      <scheme val="minor"/>
    </font>
    <font>
      <u/>
      <sz val="12"/>
      <color theme="11"/>
      <name val="Calibri"/>
      <family val="2"/>
      <scheme val="minor"/>
    </font>
    <font>
      <sz val="11"/>
      <color theme="1"/>
      <name val="Calibri"/>
      <family val="2"/>
      <scheme val="minor"/>
    </font>
    <font>
      <sz val="12"/>
      <color theme="1"/>
      <name val="Arial"/>
      <family val="2"/>
    </font>
    <font>
      <b/>
      <i/>
      <sz val="11"/>
      <color rgb="FF0070C0"/>
      <name val="Arial"/>
      <family val="2"/>
    </font>
    <font>
      <b/>
      <sz val="14"/>
      <color theme="4"/>
      <name val="Calibri"/>
      <family val="2"/>
      <scheme val="minor"/>
    </font>
    <font>
      <b/>
      <sz val="11"/>
      <color theme="4"/>
      <name val="Calibri"/>
      <family val="2"/>
      <scheme val="minor"/>
    </font>
    <font>
      <b/>
      <sz val="11"/>
      <color rgb="FF0070C0"/>
      <name val="Calibri"/>
      <family val="2"/>
      <scheme val="minor"/>
    </font>
    <font>
      <b/>
      <i/>
      <sz val="9"/>
      <color rgb="FF0070C0"/>
      <name val="Arial"/>
      <family val="2"/>
    </font>
    <font>
      <b/>
      <i/>
      <sz val="14"/>
      <color rgb="FF0070C0"/>
      <name val="Calibri (Body)"/>
    </font>
    <font>
      <b/>
      <sz val="14"/>
      <color theme="1"/>
      <name val="Arial"/>
      <family val="2"/>
    </font>
    <font>
      <sz val="10"/>
      <color theme="1"/>
      <name val="Calibri"/>
      <family val="2"/>
      <scheme val="minor"/>
    </font>
    <font>
      <sz val="8"/>
      <name val="Calibri"/>
      <family val="2"/>
      <scheme val="minor"/>
    </font>
    <font>
      <b/>
      <sz val="11"/>
      <color indexed="8"/>
      <name val="Calibri"/>
      <family val="2"/>
    </font>
    <font>
      <b/>
      <sz val="14"/>
      <color theme="9" tint="-0.249977111117893"/>
      <name val="Calibri"/>
      <family val="2"/>
      <scheme val="minor"/>
    </font>
    <font>
      <sz val="11"/>
      <color theme="1"/>
      <name val="Calibri (Body)"/>
    </font>
    <font>
      <sz val="12"/>
      <color theme="1"/>
      <name val="Calibri (Body)"/>
    </font>
    <font>
      <i/>
      <sz val="14"/>
      <color theme="1"/>
      <name val="Calibri"/>
      <family val="2"/>
      <scheme val="minor"/>
    </font>
    <font>
      <b/>
      <u/>
      <sz val="11"/>
      <color indexed="8"/>
      <name val="Calibri"/>
      <family val="2"/>
    </font>
    <font>
      <u/>
      <sz val="11"/>
      <color indexed="8"/>
      <name val="Calibri"/>
      <family val="2"/>
    </font>
    <font>
      <b/>
      <sz val="11"/>
      <color theme="1"/>
      <name val="Arial"/>
      <family val="2"/>
    </font>
    <font>
      <sz val="12"/>
      <name val="Calibri"/>
      <family val="2"/>
      <scheme val="minor"/>
    </font>
    <font>
      <b/>
      <sz val="14"/>
      <color theme="8" tint="-0.249977111117893"/>
      <name val="Calibri"/>
      <family val="2"/>
      <scheme val="minor"/>
    </font>
    <font>
      <b/>
      <i/>
      <sz val="14"/>
      <color rgb="FF0070C0"/>
      <name val="Arial"/>
      <family val="2"/>
    </font>
    <font>
      <i/>
      <sz val="14"/>
      <color theme="8" tint="-0.249977111117893"/>
      <name val="Calibri"/>
      <family val="2"/>
      <scheme val="minor"/>
    </font>
    <font>
      <b/>
      <sz val="12"/>
      <color theme="9" tint="-0.249977111117893"/>
      <name val="Calibri"/>
      <family val="2"/>
      <scheme val="minor"/>
    </font>
    <font>
      <b/>
      <sz val="11"/>
      <color rgb="FF000000"/>
      <name val="Calibri"/>
      <family val="2"/>
    </font>
    <font>
      <b/>
      <sz val="12"/>
      <color theme="1"/>
      <name val="Calibri"/>
      <family val="2"/>
      <scheme val="minor"/>
    </font>
    <font>
      <b/>
      <sz val="16"/>
      <color rgb="FF00B050"/>
      <name val="Calibri"/>
      <family val="2"/>
      <scheme val="minor"/>
    </font>
    <font>
      <b/>
      <i/>
      <sz val="9"/>
      <name val="Arial"/>
      <family val="2"/>
    </font>
  </fonts>
  <fills count="16">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4" tint="0.59999389629810485"/>
        <bgColor indexed="64"/>
      </patternFill>
    </fill>
    <fill>
      <patternFill patternType="solid">
        <fgColor them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0.14999847407452621"/>
        <bgColor indexed="64"/>
      </patternFill>
    </fill>
  </fills>
  <borders count="60">
    <border>
      <left/>
      <right/>
      <top/>
      <bottom/>
      <diagonal/>
    </border>
    <border>
      <left style="medium">
        <color auto="1"/>
      </left>
      <right/>
      <top style="thin">
        <color auto="1"/>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diagonal/>
    </border>
    <border>
      <left style="thin">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bottom style="thin">
        <color auto="1"/>
      </bottom>
      <diagonal/>
    </border>
    <border>
      <left style="medium">
        <color auto="1"/>
      </left>
      <right/>
      <top style="thin">
        <color auto="1"/>
      </top>
      <bottom style="medium">
        <color auto="1"/>
      </bottom>
      <diagonal/>
    </border>
    <border>
      <left style="thin">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thin">
        <color auto="1"/>
      </left>
      <right/>
      <top style="thin">
        <color auto="1"/>
      </top>
      <bottom style="medium">
        <color auto="1"/>
      </bottom>
      <diagonal/>
    </border>
    <border>
      <left style="thin">
        <color auto="1"/>
      </left>
      <right/>
      <top style="medium">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right/>
      <top style="medium">
        <color auto="1"/>
      </top>
      <bottom style="thin">
        <color auto="1"/>
      </bottom>
      <diagonal/>
    </border>
    <border>
      <left/>
      <right/>
      <top style="thin">
        <color auto="1"/>
      </top>
      <bottom style="medium">
        <color auto="1"/>
      </bottom>
      <diagonal/>
    </border>
    <border>
      <left style="medium">
        <color rgb="FF000000"/>
      </left>
      <right style="medium">
        <color rgb="FF000000"/>
      </right>
      <top style="medium">
        <color rgb="FF000000"/>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bottom style="thin">
        <color auto="1"/>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right/>
      <top/>
      <bottom style="medium">
        <color auto="1"/>
      </bottom>
      <diagonal/>
    </border>
    <border>
      <left style="thin">
        <color auto="1"/>
      </left>
      <right style="thin">
        <color auto="1"/>
      </right>
      <top/>
      <bottom/>
      <diagonal/>
    </border>
    <border>
      <left style="thin">
        <color auto="1"/>
      </left>
      <right style="thin">
        <color auto="1"/>
      </right>
      <top style="medium">
        <color auto="1"/>
      </top>
      <bottom/>
      <diagonal/>
    </border>
    <border>
      <left style="medium">
        <color auto="1"/>
      </left>
      <right style="thin">
        <color auto="1"/>
      </right>
      <top/>
      <bottom/>
      <diagonal/>
    </border>
    <border>
      <left style="thin">
        <color auto="1"/>
      </left>
      <right style="medium">
        <color auto="1"/>
      </right>
      <top/>
      <bottom style="medium">
        <color auto="1"/>
      </bottom>
      <diagonal/>
    </border>
    <border>
      <left style="thin">
        <color auto="1"/>
      </left>
      <right style="medium">
        <color auto="1"/>
      </right>
      <top style="medium">
        <color auto="1"/>
      </top>
      <bottom/>
      <diagonal/>
    </border>
    <border>
      <left/>
      <right style="thin">
        <color auto="1"/>
      </right>
      <top style="medium">
        <color auto="1"/>
      </top>
      <bottom style="medium">
        <color auto="1"/>
      </bottom>
      <diagonal/>
    </border>
    <border>
      <left/>
      <right style="thin">
        <color auto="1"/>
      </right>
      <top style="medium">
        <color auto="1"/>
      </top>
      <bottom/>
      <diagonal/>
    </border>
    <border>
      <left style="medium">
        <color indexed="64"/>
      </left>
      <right/>
      <top style="medium">
        <color indexed="64"/>
      </top>
      <bottom style="thin">
        <color auto="1"/>
      </bottom>
      <diagonal/>
    </border>
    <border>
      <left style="medium">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auto="1"/>
      </top>
      <bottom/>
      <diagonal/>
    </border>
    <border>
      <left style="thin">
        <color auto="1"/>
      </left>
      <right/>
      <top/>
      <bottom style="thin">
        <color auto="1"/>
      </bottom>
      <diagonal/>
    </border>
    <border>
      <left style="medium">
        <color indexed="64"/>
      </left>
      <right style="medium">
        <color indexed="64"/>
      </right>
      <top style="medium">
        <color indexed="64"/>
      </top>
      <bottom style="medium">
        <color indexed="64"/>
      </bottom>
      <diagonal/>
    </border>
    <border>
      <left/>
      <right style="thin">
        <color auto="1"/>
      </right>
      <top/>
      <bottom style="thin">
        <color auto="1"/>
      </bottom>
      <diagonal/>
    </border>
    <border>
      <left style="medium">
        <color auto="1"/>
      </left>
      <right/>
      <top style="thin">
        <color auto="1"/>
      </top>
      <bottom/>
      <diagonal/>
    </border>
  </borders>
  <cellStyleXfs count="13">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212">
    <xf numFmtId="0" fontId="0" fillId="0" borderId="0" xfId="0"/>
    <xf numFmtId="0" fontId="2" fillId="0" borderId="0" xfId="0" applyFont="1"/>
    <xf numFmtId="0" fontId="5" fillId="0" borderId="0" xfId="0" applyFont="1" applyAlignment="1">
      <alignment horizontal="right" vertical="top" wrapText="1" indent="2"/>
    </xf>
    <xf numFmtId="0" fontId="2" fillId="0" borderId="0" xfId="0" applyFont="1" applyAlignment="1">
      <alignment textRotation="90"/>
    </xf>
    <xf numFmtId="0" fontId="2" fillId="3" borderId="4" xfId="0" applyFont="1" applyFill="1" applyBorder="1" applyAlignment="1">
      <alignment vertical="top" wrapText="1"/>
    </xf>
    <xf numFmtId="0" fontId="0" fillId="0" borderId="6" xfId="0" applyBorder="1" applyAlignment="1">
      <alignment horizontal="center" vertical="center"/>
    </xf>
    <xf numFmtId="49" fontId="1" fillId="0" borderId="6" xfId="0" applyNumberFormat="1" applyFont="1" applyBorder="1" applyAlignment="1">
      <alignment vertical="center" wrapText="1"/>
    </xf>
    <xf numFmtId="0" fontId="0" fillId="0" borderId="8" xfId="0" applyBorder="1" applyAlignment="1">
      <alignment horizontal="center" vertical="center"/>
    </xf>
    <xf numFmtId="49" fontId="1" fillId="0" borderId="8" xfId="0" applyNumberFormat="1" applyFont="1" applyBorder="1" applyAlignment="1">
      <alignment vertical="center" wrapText="1"/>
    </xf>
    <xf numFmtId="0" fontId="0" fillId="0" borderId="13" xfId="0" applyBorder="1" applyAlignment="1">
      <alignment horizontal="left" vertical="center" wrapText="1"/>
    </xf>
    <xf numFmtId="0" fontId="0" fillId="0" borderId="18" xfId="0" applyBorder="1" applyAlignment="1">
      <alignment horizontal="center" vertical="center"/>
    </xf>
    <xf numFmtId="164" fontId="5" fillId="0" borderId="12" xfId="0" applyNumberFormat="1" applyFont="1" applyBorder="1" applyAlignment="1">
      <alignment horizontal="center" vertical="center" wrapText="1"/>
    </xf>
    <xf numFmtId="0" fontId="0" fillId="0" borderId="7" xfId="0" applyBorder="1" applyAlignment="1">
      <alignment horizontal="left" vertical="center" wrapText="1"/>
    </xf>
    <xf numFmtId="0" fontId="2" fillId="3" borderId="15" xfId="0" applyFont="1" applyFill="1" applyBorder="1" applyAlignment="1">
      <alignment vertical="center" wrapText="1"/>
    </xf>
    <xf numFmtId="0" fontId="0" fillId="4" borderId="13" xfId="0" applyFill="1" applyBorder="1" applyAlignment="1">
      <alignment horizontal="left" vertical="center" wrapText="1"/>
    </xf>
    <xf numFmtId="49" fontId="1" fillId="4" borderId="14" xfId="0" applyNumberFormat="1" applyFont="1" applyFill="1" applyBorder="1" applyAlignment="1">
      <alignment vertical="center" wrapText="1"/>
    </xf>
    <xf numFmtId="49" fontId="1" fillId="4" borderId="6" xfId="0" applyNumberFormat="1" applyFont="1" applyFill="1" applyBorder="1" applyAlignment="1">
      <alignment vertical="center" wrapText="1"/>
    </xf>
    <xf numFmtId="49" fontId="1" fillId="4" borderId="8" xfId="0" applyNumberFormat="1" applyFont="1" applyFill="1" applyBorder="1" applyAlignment="1">
      <alignment vertical="center" wrapText="1"/>
    </xf>
    <xf numFmtId="0" fontId="0" fillId="4" borderId="14" xfId="0"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0" fillId="4" borderId="10" xfId="0" applyFill="1" applyBorder="1" applyAlignment="1">
      <alignment horizontal="center" vertical="center"/>
    </xf>
    <xf numFmtId="0" fontId="0" fillId="0" borderId="14" xfId="0" applyBorder="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9" fillId="0" borderId="8" xfId="0" applyFont="1" applyBorder="1" applyAlignment="1">
      <alignment horizontal="justify" vertical="center"/>
    </xf>
    <xf numFmtId="164" fontId="5" fillId="0" borderId="27" xfId="0" applyNumberFormat="1" applyFont="1" applyBorder="1" applyAlignment="1">
      <alignment horizontal="center" vertical="center" wrapText="1"/>
    </xf>
    <xf numFmtId="0" fontId="9" fillId="0" borderId="12" xfId="0" applyFont="1" applyBorder="1" applyAlignment="1">
      <alignment horizontal="justify" vertical="center"/>
    </xf>
    <xf numFmtId="0" fontId="13" fillId="5" borderId="5" xfId="0" applyFont="1" applyFill="1" applyBorder="1" applyAlignment="1">
      <alignment wrapText="1"/>
    </xf>
    <xf numFmtId="0" fontId="10" fillId="5" borderId="9" xfId="0" applyFont="1" applyFill="1" applyBorder="1" applyAlignment="1">
      <alignment horizontal="justify" vertical="center"/>
    </xf>
    <xf numFmtId="0" fontId="2" fillId="0" borderId="32" xfId="0" applyFont="1" applyBorder="1" applyAlignment="1">
      <alignment textRotation="90"/>
    </xf>
    <xf numFmtId="0" fontId="17" fillId="0" borderId="0" xfId="0" applyFont="1"/>
    <xf numFmtId="0" fontId="18" fillId="0" borderId="12" xfId="0" applyFont="1" applyBorder="1" applyAlignment="1">
      <alignment horizontal="center" vertical="center" wrapText="1"/>
    </xf>
    <xf numFmtId="0" fontId="5" fillId="10" borderId="8" xfId="0" applyFont="1" applyFill="1" applyBorder="1" applyAlignment="1">
      <alignment horizontal="center" vertical="top" wrapText="1"/>
    </xf>
    <xf numFmtId="0" fontId="5" fillId="2" borderId="8" xfId="0" applyFont="1" applyFill="1" applyBorder="1" applyAlignment="1">
      <alignment horizontal="left" vertical="center" wrapText="1" indent="2"/>
    </xf>
    <xf numFmtId="0" fontId="5" fillId="8" borderId="8" xfId="0" applyFont="1" applyFill="1" applyBorder="1" applyAlignment="1">
      <alignment horizontal="left" vertical="center" wrapText="1" indent="2"/>
    </xf>
    <xf numFmtId="0" fontId="5" fillId="2" borderId="18" xfId="0" applyFont="1" applyFill="1" applyBorder="1" applyAlignment="1">
      <alignment horizontal="left" vertical="center" wrapText="1" indent="2"/>
    </xf>
    <xf numFmtId="0" fontId="5" fillId="8" borderId="18" xfId="0" applyFont="1" applyFill="1" applyBorder="1" applyAlignment="1">
      <alignment horizontal="left" vertical="center" wrapText="1" indent="2"/>
    </xf>
    <xf numFmtId="0" fontId="5" fillId="2" borderId="14" xfId="0" applyFont="1" applyFill="1" applyBorder="1" applyAlignment="1">
      <alignment horizontal="left" vertical="center" wrapText="1" indent="2"/>
    </xf>
    <xf numFmtId="0" fontId="5" fillId="8" borderId="14" xfId="0" applyFont="1" applyFill="1" applyBorder="1" applyAlignment="1">
      <alignment horizontal="left" vertical="center" wrapText="1" indent="2"/>
    </xf>
    <xf numFmtId="0" fontId="5" fillId="2" borderId="6" xfId="0" applyFont="1" applyFill="1" applyBorder="1" applyAlignment="1">
      <alignment horizontal="left" vertical="center" wrapText="1" indent="2"/>
    </xf>
    <xf numFmtId="0" fontId="5" fillId="8" borderId="6" xfId="0" applyFont="1" applyFill="1" applyBorder="1" applyAlignment="1">
      <alignment horizontal="left" vertical="center" wrapText="1" indent="2"/>
    </xf>
    <xf numFmtId="0" fontId="5" fillId="2" borderId="10" xfId="0" applyFont="1" applyFill="1" applyBorder="1" applyAlignment="1">
      <alignment horizontal="left" vertical="center" wrapText="1" indent="2"/>
    </xf>
    <xf numFmtId="0" fontId="5" fillId="8" borderId="10" xfId="0" applyFont="1" applyFill="1" applyBorder="1" applyAlignment="1">
      <alignment horizontal="left" vertical="center" wrapText="1" indent="2"/>
    </xf>
    <xf numFmtId="164" fontId="18" fillId="0" borderId="12" xfId="0" applyNumberFormat="1" applyFont="1" applyBorder="1" applyAlignment="1">
      <alignment horizontal="center" vertical="center" wrapText="1"/>
    </xf>
    <xf numFmtId="0" fontId="19" fillId="0" borderId="8" xfId="0" applyFont="1" applyBorder="1" applyAlignment="1">
      <alignment vertical="top" wrapText="1"/>
    </xf>
    <xf numFmtId="0" fontId="2" fillId="11" borderId="4" xfId="0" applyFont="1" applyFill="1" applyBorder="1" applyAlignment="1">
      <alignment horizontal="left" vertical="center" wrapText="1"/>
    </xf>
    <xf numFmtId="0" fontId="2" fillId="11" borderId="0" xfId="0" applyFont="1" applyFill="1"/>
    <xf numFmtId="0" fontId="2" fillId="9" borderId="0" xfId="0" applyFont="1" applyFill="1"/>
    <xf numFmtId="0" fontId="2" fillId="9" borderId="4" xfId="0" applyFont="1" applyFill="1" applyBorder="1" applyAlignment="1">
      <alignment horizontal="left" vertical="center" wrapText="1"/>
    </xf>
    <xf numFmtId="0" fontId="2" fillId="3" borderId="35" xfId="0" applyFont="1" applyFill="1" applyBorder="1" applyAlignment="1">
      <alignment vertical="top" wrapText="1"/>
    </xf>
    <xf numFmtId="0" fontId="0" fillId="12" borderId="5" xfId="0" applyFill="1" applyBorder="1" applyAlignment="1">
      <alignment wrapText="1"/>
    </xf>
    <xf numFmtId="0" fontId="0" fillId="0" borderId="9" xfId="0" applyBorder="1" applyAlignment="1">
      <alignment wrapText="1"/>
    </xf>
    <xf numFmtId="0" fontId="0" fillId="0" borderId="0" xfId="0" applyAlignment="1">
      <alignment vertical="center"/>
    </xf>
    <xf numFmtId="0" fontId="17" fillId="0" borderId="0" xfId="0" applyFont="1" applyAlignment="1">
      <alignment vertical="center"/>
    </xf>
    <xf numFmtId="0" fontId="22" fillId="0" borderId="12" xfId="0" applyFont="1" applyBorder="1" applyAlignment="1">
      <alignment horizontal="center" vertical="center" wrapText="1"/>
    </xf>
    <xf numFmtId="0" fontId="3" fillId="13" borderId="0" xfId="0" applyFont="1" applyFill="1" applyAlignment="1">
      <alignment horizontal="center" textRotation="90" wrapText="1"/>
    </xf>
    <xf numFmtId="0" fontId="4" fillId="13" borderId="4" xfId="0" applyFont="1" applyFill="1" applyBorder="1" applyAlignment="1">
      <alignment horizontal="center" vertical="center" textRotation="90" wrapText="1"/>
    </xf>
    <xf numFmtId="0" fontId="0" fillId="0" borderId="5" xfId="0" applyBorder="1" applyAlignment="1">
      <alignment horizontal="left" vertical="center" wrapText="1"/>
    </xf>
    <xf numFmtId="0" fontId="21" fillId="0" borderId="8" xfId="0" applyFont="1" applyBorder="1" applyAlignment="1">
      <alignment horizontal="center" vertical="top" wrapText="1"/>
    </xf>
    <xf numFmtId="49" fontId="0" fillId="7" borderId="8" xfId="0" applyNumberFormat="1" applyFill="1" applyBorder="1" applyAlignment="1">
      <alignment vertical="center" wrapText="1"/>
    </xf>
    <xf numFmtId="0" fontId="0" fillId="14" borderId="8" xfId="0" applyFill="1" applyBorder="1" applyAlignment="1">
      <alignment vertical="center" wrapText="1"/>
    </xf>
    <xf numFmtId="0" fontId="0" fillId="14" borderId="8" xfId="0" applyFill="1" applyBorder="1" applyAlignment="1">
      <alignment vertical="center"/>
    </xf>
    <xf numFmtId="0" fontId="5" fillId="2" borderId="8" xfId="0" applyFont="1" applyFill="1" applyBorder="1" applyAlignment="1">
      <alignment horizontal="center" vertical="top" wrapText="1"/>
    </xf>
    <xf numFmtId="0" fontId="2" fillId="2" borderId="8" xfId="0" applyFont="1" applyFill="1" applyBorder="1" applyAlignment="1">
      <alignment vertical="top" wrapText="1"/>
    </xf>
    <xf numFmtId="0" fontId="2" fillId="8" borderId="8" xfId="0" applyFont="1" applyFill="1" applyBorder="1" applyAlignment="1">
      <alignment vertical="top" wrapText="1"/>
    </xf>
    <xf numFmtId="1" fontId="18" fillId="0" borderId="12" xfId="0" applyNumberFormat="1" applyFont="1" applyBorder="1" applyAlignment="1">
      <alignment horizontal="center" vertical="center" wrapText="1"/>
    </xf>
    <xf numFmtId="0" fontId="2" fillId="11" borderId="18" xfId="0" applyFont="1" applyFill="1" applyBorder="1" applyAlignment="1">
      <alignment horizontal="left" vertical="center" wrapText="1"/>
    </xf>
    <xf numFmtId="0" fontId="13" fillId="3" borderId="4" xfId="0" applyFont="1" applyFill="1" applyBorder="1" applyAlignment="1">
      <alignment vertical="center" wrapText="1"/>
    </xf>
    <xf numFmtId="0" fontId="30" fillId="2" borderId="0" xfId="0" applyFont="1" applyFill="1" applyAlignment="1">
      <alignment wrapText="1"/>
    </xf>
    <xf numFmtId="0" fontId="2" fillId="0" borderId="0" xfId="0" applyFont="1" applyAlignment="1">
      <alignment horizontal="center" vertical="center" textRotation="90"/>
    </xf>
    <xf numFmtId="0" fontId="2" fillId="0" borderId="0" xfId="0" applyFont="1" applyAlignment="1">
      <alignment vertical="top"/>
    </xf>
    <xf numFmtId="0" fontId="31" fillId="0" borderId="0" xfId="0" applyFont="1" applyAlignment="1">
      <alignment vertical="top"/>
    </xf>
    <xf numFmtId="0" fontId="2" fillId="3"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19" fillId="0" borderId="8" xfId="0" applyFont="1" applyBorder="1" applyAlignment="1">
      <alignment horizontal="center" vertical="center" wrapText="1"/>
    </xf>
    <xf numFmtId="0" fontId="2" fillId="14" borderId="8" xfId="0" applyFont="1" applyFill="1" applyBorder="1" applyAlignment="1">
      <alignment horizontal="center" vertical="center" wrapText="1"/>
    </xf>
    <xf numFmtId="0" fontId="2" fillId="3" borderId="8" xfId="0" applyFont="1" applyFill="1" applyBorder="1" applyAlignment="1">
      <alignment horizontal="center" vertical="center" wrapText="1"/>
    </xf>
    <xf numFmtId="164" fontId="34" fillId="0" borderId="12" xfId="0" applyNumberFormat="1" applyFont="1" applyBorder="1" applyAlignment="1">
      <alignment horizontal="center" vertical="center" wrapText="1"/>
    </xf>
    <xf numFmtId="0" fontId="36" fillId="0" borderId="0" xfId="0" applyFont="1"/>
    <xf numFmtId="0" fontId="24" fillId="6" borderId="12"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164" fontId="37" fillId="0" borderId="12" xfId="0" applyNumberFormat="1" applyFont="1" applyBorder="1" applyAlignment="1">
      <alignment horizontal="center" vertical="center" wrapText="1"/>
    </xf>
    <xf numFmtId="0" fontId="3" fillId="6" borderId="38" xfId="0" applyFont="1" applyFill="1" applyBorder="1" applyAlignment="1">
      <alignment horizontal="center" textRotation="90" wrapText="1"/>
    </xf>
    <xf numFmtId="0" fontId="3" fillId="0" borderId="38" xfId="0" applyFont="1" applyBorder="1" applyAlignment="1">
      <alignment horizontal="center" textRotation="90" wrapText="1"/>
    </xf>
    <xf numFmtId="0" fontId="6" fillId="0" borderId="0" xfId="0" applyFont="1" applyAlignment="1">
      <alignment wrapText="1"/>
    </xf>
    <xf numFmtId="0" fontId="5" fillId="2" borderId="28" xfId="0" applyFont="1" applyFill="1" applyBorder="1" applyAlignment="1">
      <alignment horizontal="center" vertical="center" wrapText="1"/>
    </xf>
    <xf numFmtId="0" fontId="5" fillId="10" borderId="28"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10" borderId="26" xfId="0" applyFont="1" applyFill="1" applyBorder="1" applyAlignment="1">
      <alignment horizontal="center" vertical="center" wrapText="1"/>
    </xf>
    <xf numFmtId="0" fontId="38" fillId="0" borderId="0" xfId="0" applyFont="1" applyAlignment="1">
      <alignment vertical="top"/>
    </xf>
    <xf numFmtId="0" fontId="25" fillId="6" borderId="11" xfId="0" applyFont="1" applyFill="1" applyBorder="1" applyAlignment="1">
      <alignment wrapText="1"/>
    </xf>
    <xf numFmtId="0" fontId="0" fillId="6" borderId="39" xfId="0" applyFill="1" applyBorder="1"/>
    <xf numFmtId="0" fontId="0" fillId="0" borderId="39" xfId="0" applyBorder="1"/>
    <xf numFmtId="0" fontId="0" fillId="5" borderId="40" xfId="0" applyFill="1" applyBorder="1"/>
    <xf numFmtId="0" fontId="0" fillId="0" borderId="41" xfId="0" applyBorder="1" applyAlignment="1">
      <alignment vertical="center"/>
    </xf>
    <xf numFmtId="49" fontId="4" fillId="0" borderId="42" xfId="0" applyNumberFormat="1" applyFont="1" applyBorder="1" applyAlignment="1">
      <alignment wrapText="1"/>
    </xf>
    <xf numFmtId="0" fontId="0" fillId="0" borderId="42" xfId="0" applyBorder="1"/>
    <xf numFmtId="0" fontId="39" fillId="0" borderId="0" xfId="0" applyFont="1"/>
    <xf numFmtId="0" fontId="35" fillId="0" borderId="3" xfId="0" applyFont="1" applyBorder="1" applyAlignment="1">
      <alignment horizontal="right" vertical="center" wrapText="1"/>
    </xf>
    <xf numFmtId="0" fontId="20" fillId="0" borderId="8" xfId="0" applyFont="1" applyBorder="1" applyAlignment="1">
      <alignment horizontal="center" vertical="center" wrapText="1"/>
    </xf>
    <xf numFmtId="0" fontId="0" fillId="0" borderId="8" xfId="0" applyBorder="1" applyAlignment="1">
      <alignment horizontal="left" vertical="center" wrapText="1"/>
    </xf>
    <xf numFmtId="0" fontId="5" fillId="8" borderId="44" xfId="0" applyFont="1" applyFill="1" applyBorder="1" applyAlignment="1">
      <alignment horizontal="left" vertical="center" wrapText="1" indent="2"/>
    </xf>
    <xf numFmtId="0" fontId="18" fillId="0" borderId="43" xfId="0" applyFont="1" applyBorder="1" applyAlignment="1">
      <alignment horizontal="center" vertical="center" wrapText="1"/>
    </xf>
    <xf numFmtId="0" fontId="0" fillId="14" borderId="18" xfId="0" applyFill="1" applyBorder="1" applyAlignment="1">
      <alignment vertical="center" wrapText="1"/>
    </xf>
    <xf numFmtId="49" fontId="0" fillId="7" borderId="18" xfId="0" applyNumberFormat="1" applyFill="1" applyBorder="1" applyAlignment="1">
      <alignment vertical="center" wrapText="1"/>
    </xf>
    <xf numFmtId="0" fontId="18" fillId="0" borderId="8" xfId="0" applyFont="1" applyBorder="1" applyAlignment="1">
      <alignment horizontal="center" vertical="center" wrapText="1"/>
    </xf>
    <xf numFmtId="164" fontId="5" fillId="7" borderId="46" xfId="0" applyNumberFormat="1" applyFont="1" applyFill="1" applyBorder="1" applyAlignment="1">
      <alignment horizontal="center" vertical="center" wrapText="1"/>
    </xf>
    <xf numFmtId="164" fontId="18" fillId="2" borderId="8" xfId="0" applyNumberFormat="1" applyFont="1" applyFill="1" applyBorder="1" applyAlignment="1">
      <alignment horizontal="center" vertical="center" wrapText="1"/>
    </xf>
    <xf numFmtId="164" fontId="18" fillId="8" borderId="8" xfId="0" applyNumberFormat="1" applyFont="1" applyFill="1" applyBorder="1" applyAlignment="1">
      <alignment horizontal="center" vertical="center" wrapText="1"/>
    </xf>
    <xf numFmtId="0" fontId="0" fillId="0" borderId="0" xfId="0" applyAlignment="1">
      <alignment horizontal="center" vertical="center" wrapText="1"/>
    </xf>
    <xf numFmtId="164" fontId="18" fillId="0" borderId="21" xfId="0" applyNumberFormat="1" applyFont="1" applyBorder="1" applyAlignment="1">
      <alignment horizontal="center" vertical="center" wrapText="1"/>
    </xf>
    <xf numFmtId="0" fontId="0" fillId="0" borderId="9" xfId="0" applyBorder="1" applyAlignment="1">
      <alignment horizontal="left" vertical="center" wrapText="1"/>
    </xf>
    <xf numFmtId="0" fontId="2" fillId="2" borderId="44" xfId="0" applyFont="1" applyFill="1" applyBorder="1" applyAlignment="1">
      <alignment vertical="top" wrapText="1"/>
    </xf>
    <xf numFmtId="0" fontId="2" fillId="8" borderId="44" xfId="0" applyFont="1" applyFill="1" applyBorder="1" applyAlignment="1">
      <alignment vertical="top" wrapText="1"/>
    </xf>
    <xf numFmtId="0" fontId="19" fillId="0" borderId="47" xfId="0" applyFont="1" applyBorder="1" applyAlignment="1">
      <alignment horizontal="center" vertical="center" wrapText="1"/>
    </xf>
    <xf numFmtId="164" fontId="18" fillId="2" borderId="6" xfId="0" applyNumberFormat="1" applyFont="1" applyFill="1" applyBorder="1" applyAlignment="1">
      <alignment horizontal="center" vertical="center" wrapText="1"/>
    </xf>
    <xf numFmtId="164" fontId="18" fillId="8" borderId="6" xfId="0" applyNumberFormat="1" applyFont="1" applyFill="1" applyBorder="1" applyAlignment="1">
      <alignment horizontal="center" vertical="center" wrapText="1"/>
    </xf>
    <xf numFmtId="164" fontId="18" fillId="0" borderId="20" xfId="0" applyNumberFormat="1" applyFont="1" applyBorder="1" applyAlignment="1">
      <alignment horizontal="center" vertical="center" wrapText="1"/>
    </xf>
    <xf numFmtId="0" fontId="41" fillId="0" borderId="16" xfId="0" applyFont="1" applyBorder="1" applyAlignment="1">
      <alignment horizontal="right" vertical="center" wrapText="1"/>
    </xf>
    <xf numFmtId="164" fontId="18" fillId="2" borderId="14" xfId="0" applyNumberFormat="1" applyFont="1" applyFill="1" applyBorder="1" applyAlignment="1">
      <alignment horizontal="center" vertical="center" wrapText="1"/>
    </xf>
    <xf numFmtId="164" fontId="18" fillId="8" borderId="14" xfId="0" applyNumberFormat="1" applyFont="1" applyFill="1" applyBorder="1" applyAlignment="1">
      <alignment horizontal="center" vertical="center" wrapText="1"/>
    </xf>
    <xf numFmtId="164" fontId="18" fillId="0" borderId="19" xfId="0" applyNumberFormat="1" applyFont="1" applyBorder="1" applyAlignment="1">
      <alignment horizontal="center" vertical="center" wrapText="1"/>
    </xf>
    <xf numFmtId="164" fontId="18" fillId="2" borderId="10" xfId="0" applyNumberFormat="1" applyFont="1" applyFill="1" applyBorder="1" applyAlignment="1">
      <alignment horizontal="center" vertical="center" wrapText="1"/>
    </xf>
    <xf numFmtId="164" fontId="18" fillId="8" borderId="10" xfId="0" applyNumberFormat="1" applyFont="1" applyFill="1" applyBorder="1" applyAlignment="1">
      <alignment horizontal="center" vertical="center" wrapText="1"/>
    </xf>
    <xf numFmtId="164" fontId="18" fillId="0" borderId="22" xfId="0" applyNumberFormat="1" applyFont="1" applyBorder="1" applyAlignment="1">
      <alignment horizontal="center" vertical="center" wrapText="1"/>
    </xf>
    <xf numFmtId="164" fontId="18" fillId="15" borderId="46" xfId="0" applyNumberFormat="1" applyFont="1" applyFill="1" applyBorder="1" applyAlignment="1">
      <alignment horizontal="center" vertical="center" wrapText="1"/>
    </xf>
    <xf numFmtId="0" fontId="28" fillId="0" borderId="0" xfId="0" applyFont="1"/>
    <xf numFmtId="0" fontId="0" fillId="0" borderId="6" xfId="0" applyBorder="1" applyAlignment="1">
      <alignment horizontal="left" vertical="center" wrapText="1"/>
    </xf>
    <xf numFmtId="0" fontId="42" fillId="0" borderId="0" xfId="0" applyFont="1"/>
    <xf numFmtId="0" fontId="5" fillId="2" borderId="48" xfId="0" applyFont="1" applyFill="1" applyBorder="1" applyAlignment="1">
      <alignment horizontal="left" vertical="center" wrapText="1" indent="2"/>
    </xf>
    <xf numFmtId="0" fontId="5" fillId="2" borderId="49" xfId="0" applyFont="1" applyFill="1" applyBorder="1" applyAlignment="1">
      <alignment horizontal="left" vertical="center" wrapText="1" indent="2"/>
    </xf>
    <xf numFmtId="0" fontId="0" fillId="0" borderId="12" xfId="0" applyBorder="1" applyAlignment="1">
      <alignment horizontal="left" vertical="center" wrapText="1"/>
    </xf>
    <xf numFmtId="0" fontId="0" fillId="0" borderId="12" xfId="0" applyBorder="1" applyAlignment="1">
      <alignment horizontal="center" vertical="center"/>
    </xf>
    <xf numFmtId="0" fontId="16" fillId="0" borderId="43" xfId="0" applyFont="1" applyBorder="1" applyAlignment="1">
      <alignment horizontal="justify" vertical="center"/>
    </xf>
    <xf numFmtId="49" fontId="1" fillId="0" borderId="19" xfId="0" applyNumberFormat="1" applyFont="1" applyBorder="1" applyAlignment="1">
      <alignment vertical="center" wrapText="1"/>
    </xf>
    <xf numFmtId="0" fontId="0" fillId="0" borderId="10" xfId="0" applyBorder="1" applyAlignment="1">
      <alignment horizontal="left" vertical="center" wrapText="1"/>
    </xf>
    <xf numFmtId="0" fontId="16" fillId="0" borderId="19" xfId="0" applyFont="1" applyBorder="1" applyAlignment="1">
      <alignment horizontal="justify" vertical="center"/>
    </xf>
    <xf numFmtId="0" fontId="0" fillId="0" borderId="51" xfId="0" applyBorder="1" applyAlignment="1">
      <alignment horizontal="left" vertical="center" wrapText="1"/>
    </xf>
    <xf numFmtId="49" fontId="0" fillId="0" borderId="3" xfId="0" applyNumberFormat="1" applyBorder="1" applyAlignment="1">
      <alignment horizontal="center" vertical="center" wrapText="1"/>
    </xf>
    <xf numFmtId="49" fontId="4" fillId="0" borderId="0" xfId="0" applyNumberFormat="1" applyFont="1" applyAlignment="1">
      <alignment wrapText="1"/>
    </xf>
    <xf numFmtId="49" fontId="0" fillId="0" borderId="52" xfId="0" applyNumberFormat="1" applyBorder="1" applyAlignment="1">
      <alignment horizontal="center" vertical="center" wrapText="1"/>
    </xf>
    <xf numFmtId="49" fontId="4" fillId="0" borderId="53" xfId="0" applyNumberFormat="1" applyFont="1" applyBorder="1" applyAlignment="1">
      <alignment wrapText="1"/>
    </xf>
    <xf numFmtId="0" fontId="0" fillId="0" borderId="53" xfId="0" applyBorder="1"/>
    <xf numFmtId="0" fontId="0" fillId="0" borderId="54" xfId="0" applyBorder="1" applyAlignment="1">
      <alignment vertical="center"/>
    </xf>
    <xf numFmtId="49" fontId="0" fillId="0" borderId="2" xfId="0" applyNumberFormat="1" applyBorder="1" applyAlignment="1">
      <alignment horizontal="center" vertical="center" wrapText="1"/>
    </xf>
    <xf numFmtId="0" fontId="0" fillId="0" borderId="54" xfId="0" applyBorder="1" applyAlignment="1">
      <alignment vertical="center" wrapText="1"/>
    </xf>
    <xf numFmtId="0" fontId="0" fillId="4" borderId="15" xfId="0" applyFill="1" applyBorder="1" applyAlignment="1">
      <alignment horizontal="left" vertical="center" wrapText="1"/>
    </xf>
    <xf numFmtId="0" fontId="0" fillId="0" borderId="44" xfId="0" applyBorder="1" applyAlignment="1">
      <alignment horizontal="center" vertical="center"/>
    </xf>
    <xf numFmtId="0" fontId="43" fillId="6" borderId="12"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6" borderId="55" xfId="0" applyFont="1" applyFill="1" applyBorder="1" applyAlignment="1">
      <alignment horizontal="center" vertical="center" wrapText="1"/>
    </xf>
    <xf numFmtId="164" fontId="2" fillId="0" borderId="56" xfId="0" applyNumberFormat="1" applyFont="1" applyBorder="1" applyAlignment="1">
      <alignment horizontal="center" vertical="center" wrapText="1"/>
    </xf>
    <xf numFmtId="0" fontId="2" fillId="0" borderId="8" xfId="0" applyFont="1" applyBorder="1" applyAlignment="1">
      <alignment textRotation="90"/>
    </xf>
    <xf numFmtId="0" fontId="2" fillId="6" borderId="8" xfId="0" applyFont="1" applyFill="1" applyBorder="1" applyAlignment="1">
      <alignment horizontal="center" vertical="center" wrapText="1"/>
    </xf>
    <xf numFmtId="0" fontId="37" fillId="0" borderId="58" xfId="0" applyFont="1" applyBorder="1" applyAlignment="1">
      <alignment horizontal="center" vertical="center" wrapText="1"/>
    </xf>
    <xf numFmtId="49" fontId="1" fillId="0" borderId="47" xfId="0" applyNumberFormat="1" applyFont="1" applyBorder="1" applyAlignment="1">
      <alignment vertical="center" wrapText="1"/>
    </xf>
    <xf numFmtId="49" fontId="1" fillId="0" borderId="20" xfId="0" applyNumberFormat="1" applyFont="1" applyBorder="1" applyAlignment="1">
      <alignment vertical="center" wrapText="1"/>
    </xf>
    <xf numFmtId="0" fontId="0" fillId="4" borderId="57" xfId="0" applyFill="1" applyBorder="1" applyAlignment="1">
      <alignment horizontal="left" vertical="center" wrapText="1"/>
    </xf>
    <xf numFmtId="0" fontId="16" fillId="0" borderId="6" xfId="0" applyFont="1" applyBorder="1" applyAlignment="1">
      <alignment horizontal="justify" vertical="center"/>
    </xf>
    <xf numFmtId="0" fontId="0" fillId="0" borderId="10" xfId="0" applyBorder="1" applyAlignment="1">
      <alignment horizontal="center" vertical="center"/>
    </xf>
    <xf numFmtId="0" fontId="16" fillId="0" borderId="10" xfId="0" applyFont="1" applyBorder="1" applyAlignment="1">
      <alignment horizontal="justify" vertical="center"/>
    </xf>
    <xf numFmtId="0" fontId="18" fillId="0" borderId="10" xfId="0" applyFont="1" applyBorder="1" applyAlignment="1">
      <alignment horizontal="center" vertical="center" wrapText="1"/>
    </xf>
    <xf numFmtId="0" fontId="0" fillId="14" borderId="10" xfId="0" applyFill="1" applyBorder="1" applyAlignment="1">
      <alignment vertical="center" wrapText="1"/>
    </xf>
    <xf numFmtId="49" fontId="0" fillId="7" borderId="10" xfId="0" applyNumberFormat="1" applyFill="1" applyBorder="1" applyAlignment="1">
      <alignment vertical="center" wrapText="1"/>
    </xf>
    <xf numFmtId="0" fontId="2" fillId="6" borderId="0" xfId="0" applyFont="1" applyFill="1"/>
    <xf numFmtId="164" fontId="2" fillId="6" borderId="0" xfId="0" applyNumberFormat="1" applyFont="1" applyFill="1"/>
    <xf numFmtId="0" fontId="5" fillId="0" borderId="15"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7" xfId="0" applyFont="1" applyBorder="1" applyAlignment="1">
      <alignment horizontal="center"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18" xfId="0" applyBorder="1" applyAlignment="1">
      <alignment horizontal="left" vertical="center" wrapText="1"/>
    </xf>
    <xf numFmtId="0" fontId="0" fillId="4" borderId="5" xfId="0" applyFill="1" applyBorder="1" applyAlignment="1">
      <alignment horizontal="left" vertical="center" wrapText="1"/>
    </xf>
    <xf numFmtId="0" fontId="0" fillId="4" borderId="7" xfId="0" applyFill="1" applyBorder="1" applyAlignment="1">
      <alignment horizontal="left" vertical="center" wrapText="1"/>
    </xf>
    <xf numFmtId="0" fontId="0" fillId="4" borderId="9" xfId="0" applyFill="1" applyBorder="1" applyAlignment="1">
      <alignment horizontal="left" vertical="center" wrapText="1"/>
    </xf>
    <xf numFmtId="0" fontId="5" fillId="4" borderId="11" xfId="0" applyFont="1" applyFill="1" applyBorder="1" applyAlignment="1">
      <alignment vertical="center" wrapText="1"/>
    </xf>
    <xf numFmtId="0" fontId="5" fillId="4" borderId="2" xfId="0" applyFont="1" applyFill="1" applyBorder="1" applyAlignment="1">
      <alignment vertical="center" wrapText="1"/>
    </xf>
    <xf numFmtId="0" fontId="5" fillId="4" borderId="3" xfId="0" applyFont="1" applyFill="1" applyBorder="1" applyAlignment="1">
      <alignment vertical="center" wrapText="1"/>
    </xf>
    <xf numFmtId="0" fontId="5" fillId="0" borderId="50" xfId="0" applyFont="1" applyBorder="1" applyAlignment="1">
      <alignment vertical="center" wrapText="1"/>
    </xf>
    <xf numFmtId="0" fontId="5" fillId="0" borderId="1" xfId="0" applyFont="1" applyBorder="1" applyAlignment="1">
      <alignment vertical="center" wrapText="1"/>
    </xf>
    <xf numFmtId="0" fontId="5" fillId="0" borderId="24" xfId="0" applyFont="1" applyBorder="1" applyAlignment="1">
      <alignment vertical="center" wrapText="1"/>
    </xf>
    <xf numFmtId="0" fontId="12" fillId="5" borderId="30" xfId="0" applyFont="1" applyFill="1" applyBorder="1" applyAlignment="1">
      <alignment horizontal="justify" vertical="center"/>
    </xf>
    <xf numFmtId="0" fontId="12" fillId="5" borderId="33" xfId="0" applyFont="1" applyFill="1" applyBorder="1" applyAlignment="1">
      <alignment horizontal="justify" vertical="center"/>
    </xf>
    <xf numFmtId="0" fontId="9" fillId="0" borderId="25" xfId="0" applyFont="1" applyBorder="1" applyAlignment="1">
      <alignment horizontal="justify" vertical="center"/>
    </xf>
    <xf numFmtId="0" fontId="9" fillId="0" borderId="31" xfId="0" applyFont="1" applyBorder="1" applyAlignment="1">
      <alignment horizontal="justify" vertical="center"/>
    </xf>
    <xf numFmtId="0" fontId="10" fillId="5" borderId="29" xfId="0" applyFont="1" applyFill="1" applyBorder="1" applyAlignment="1">
      <alignment horizontal="left" vertical="center"/>
    </xf>
    <xf numFmtId="0" fontId="10" fillId="5" borderId="34" xfId="0" applyFont="1" applyFill="1" applyBorder="1" applyAlignment="1">
      <alignment horizontal="left" vertical="center"/>
    </xf>
    <xf numFmtId="0" fontId="11" fillId="0" borderId="25" xfId="0" applyFont="1" applyBorder="1" applyAlignment="1">
      <alignment horizontal="justify" vertical="center"/>
    </xf>
    <xf numFmtId="0" fontId="9" fillId="0" borderId="25" xfId="0" applyFont="1" applyBorder="1" applyAlignment="1">
      <alignment horizontal="justify"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0" borderId="17" xfId="0" applyBorder="1" applyAlignment="1">
      <alignment horizontal="left" vertical="center" wrapText="1"/>
    </xf>
    <xf numFmtId="0" fontId="5" fillId="0" borderId="23" xfId="0" applyFont="1" applyBorder="1" applyAlignment="1">
      <alignment vertical="center" wrapText="1"/>
    </xf>
    <xf numFmtId="0" fontId="5" fillId="0" borderId="1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3" fillId="0" borderId="36" xfId="0" applyFont="1" applyBorder="1" applyAlignment="1">
      <alignment horizontal="center" vertical="center" wrapText="1"/>
    </xf>
    <xf numFmtId="0" fontId="0" fillId="0" borderId="37" xfId="0" applyBorder="1" applyAlignment="1">
      <alignment horizontal="center" vertical="center" wrapText="1"/>
    </xf>
    <xf numFmtId="0" fontId="0" fillId="0" borderId="27" xfId="0" applyBorder="1" applyAlignment="1">
      <alignment horizontal="center" vertical="center" wrapText="1"/>
    </xf>
    <xf numFmtId="0" fontId="23" fillId="0" borderId="37" xfId="0" applyFont="1" applyBorder="1" applyAlignment="1">
      <alignment horizontal="center" vertical="center" wrapText="1"/>
    </xf>
    <xf numFmtId="0" fontId="23" fillId="0" borderId="27"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9" xfId="0" applyFont="1" applyBorder="1" applyAlignment="1">
      <alignment horizontal="center" vertical="center" wrapText="1"/>
    </xf>
  </cellXfs>
  <cellStyles count="1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Normal" xfId="0" builtinId="0"/>
  </cellStyles>
  <dxfs count="4">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600" b="1"/>
              <a:t>Combined</a:t>
            </a:r>
            <a:r>
              <a:rPr lang="en-US" sz="1600" b="1" baseline="0"/>
              <a:t> Analytical </a:t>
            </a:r>
          </a:p>
          <a:p>
            <a:pPr>
              <a:defRPr/>
            </a:pPr>
            <a:r>
              <a:rPr lang="en-US" sz="1600" b="1" baseline="0"/>
              <a:t>results</a:t>
            </a:r>
            <a:endParaRPr lang="en-US" sz="1600" b="1"/>
          </a:p>
        </c:rich>
      </c:tx>
      <c:layout>
        <c:manualLayout>
          <c:xMode val="edge"/>
          <c:yMode val="edge"/>
          <c:x val="2.0635460169425301E-2"/>
          <c:y val="2.866145436450609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ES"/>
        </a:p>
      </c:txPr>
    </c:title>
    <c:autoTitleDeleted val="0"/>
    <c:plotArea>
      <c:layout/>
      <c:radarChart>
        <c:radarStyle val="marker"/>
        <c:varyColors val="0"/>
        <c:ser>
          <c:idx val="0"/>
          <c:order val="0"/>
          <c:tx>
            <c:strRef>
              <c:f>'HUSO Analytical Assessment'!$F$4</c:f>
              <c:strCache>
                <c:ptCount val="1"/>
                <c:pt idx="0">
                  <c:v>Organisation 1</c:v>
                </c:pt>
              </c:strCache>
            </c:strRef>
          </c:tx>
          <c:spPr>
            <a:ln w="28575" cap="rnd">
              <a:solidFill>
                <a:srgbClr val="C00000"/>
              </a:solidFill>
              <a:round/>
            </a:ln>
            <a:effectLst/>
          </c:spPr>
          <c:marker>
            <c:symbol val="none"/>
          </c:marker>
          <c:dLbls>
            <c:dLbl>
              <c:idx val="7"/>
              <c:layout>
                <c:manualLayout>
                  <c:x val="-3.114992524426733E-3"/>
                  <c:y val="-4.91205642690798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C2F-5745-A54F-E8BB4958808F}"/>
                </c:ext>
              </c:extLst>
            </c:dLbl>
            <c:dLbl>
              <c:idx val="8"/>
              <c:layout>
                <c:manualLayout>
                  <c:x val="4.1533233659023106E-3"/>
                  <c:y val="-4.91205642690798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C2F-5745-A54F-E8BB4958808F}"/>
                </c:ext>
              </c:extLst>
            </c:dLbl>
            <c:dLbl>
              <c:idx val="9"/>
              <c:layout>
                <c:manualLayout>
                  <c:x val="3.3226586927218485E-2"/>
                  <c:y val="-2.72892023717110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C2F-5745-A54F-E8BB4958808F}"/>
                </c:ext>
              </c:extLst>
            </c:dLbl>
            <c:spPr>
              <a:solidFill>
                <a:srgbClr val="FF0000"/>
              </a:solid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'HUSO Analytical Assessment'!$E$5:$E$18</c:f>
              <c:strCache>
                <c:ptCount val="14"/>
                <c:pt idx="0">
                  <c:v>There is a clear and integrated institutional concept and definition of Participation, Inclusion and Authority (PIA), which promotes the empowerment and rights of populations on Humanitarian programs to partcipate and decide on key elements of the Humanita</c:v>
                </c:pt>
                <c:pt idx="1">
                  <c:v>PIA takes place consistently in all phases or areas of the humanitarian program (e.g.: needs assessment, budget allocation, implementation, monitoring, evaluation,…)</c:v>
                </c:pt>
                <c:pt idx="2">
                  <c:v>Real Inclussion takes place and it involves all groups fairly: gender, age, religion, ethnic minorities, stigmatized groups, etc.
(Note: even if the programme targets only specific groups, e.g.:women, PIA takes into account all groups of women)</c:v>
                </c:pt>
                <c:pt idx="3">
                  <c:v>The cultural factors of the populations that affect the effective PIAL are taken into account, when implementing and promoting PIAL. (eg: Patriarchal, gender, ethnic, hierarchical, Power distance, conflict dynamics, oral versus written culture, etc.)</c:v>
                </c:pt>
                <c:pt idx="4">
                  <c:v>The contextual factors that affect PIAL are well known and taken into account (conflict, political, historical, environmental, etc.), in the way PIAL is designed and implemented. E.g.: existing conflicts among certain groups, etc.</c:v>
                </c:pt>
                <c:pt idx="5">
                  <c:v>The factors of the Humanitarian context that affect PIAL are well known and taken into account. Humanitarian context of the populations, e.g.: high mobility of populations (migrations); and the context of the Humanitarian mechanisms in place, e.g.: High tu</c:v>
                </c:pt>
                <c:pt idx="6">
                  <c:v>The implications on PIAL, of extraordinary events affecting the whole population, such as COVID-19, open war, etc. are taken into account</c:v>
                </c:pt>
                <c:pt idx="7">
                  <c:v>The Humanitarian Organisation is aware and work proactively  on its own values and attitudes  of its staff, that may affect the PIAL, positively or negatively</c:v>
                </c:pt>
                <c:pt idx="8">
                  <c:v>PIA is clearly included in the policies and strategies of the humanitarian organisation and they are implemented effectively</c:v>
                </c:pt>
                <c:pt idx="9">
                  <c:v>There are specific PIA tools and they are implemented  consistently, (participation mechanisms,  claims, complaints and suggestions management tools, feedback, accountability mechanisms, etc.)</c:v>
                </c:pt>
                <c:pt idx="10">
                  <c:v>The humanitarian organisation is transformed or adapted based on the results of the PIA processes. (There are organisational mechanisms to incorporate, into the organisation, the lessons learnt from PIA practices)</c:v>
                </c:pt>
                <c:pt idx="11">
                  <c:v>The humanitarian organisation (International, National or Local) has a clear defined writen concept of Partnership, and there are specific Partnership Policies and Strategies, that governs this relationship</c:v>
                </c:pt>
                <c:pt idx="12">
                  <c:v>The humanitarian organisation (International, National or Local) has a clear defined writen concept of Localisation, which is aligned and makes synergies with its Partnership Policy and Strategy; and it is part of it, or has a separte Policy and Strategy f</c:v>
                </c:pt>
                <c:pt idx="13">
                  <c:v>All the parties involved (Donor, International Organisation, National or Local Organisation and Population) are clear on the authority levels, Decision making competencies and responsibiities. There are decision-making mechanism well-established and there </c:v>
                </c:pt>
              </c:strCache>
            </c:strRef>
          </c:cat>
          <c:val>
            <c:numRef>
              <c:f>'HUSO Analytical Assessment'!$F$5:$F$18</c:f>
              <c:numCache>
                <c:formatCode>General</c:formatCode>
                <c:ptCount val="14"/>
                <c:pt idx="0">
                  <c:v>2</c:v>
                </c:pt>
                <c:pt idx="1">
                  <c:v>4</c:v>
                </c:pt>
                <c:pt idx="2">
                  <c:v>2</c:v>
                </c:pt>
                <c:pt idx="3">
                  <c:v>1</c:v>
                </c:pt>
                <c:pt idx="4">
                  <c:v>4</c:v>
                </c:pt>
                <c:pt idx="5">
                  <c:v>0</c:v>
                </c:pt>
                <c:pt idx="6">
                  <c:v>2</c:v>
                </c:pt>
                <c:pt idx="7">
                  <c:v>2</c:v>
                </c:pt>
                <c:pt idx="8">
                  <c:v>2</c:v>
                </c:pt>
                <c:pt idx="9">
                  <c:v>3</c:v>
                </c:pt>
                <c:pt idx="10">
                  <c:v>1</c:v>
                </c:pt>
                <c:pt idx="11">
                  <c:v>2</c:v>
                </c:pt>
                <c:pt idx="12">
                  <c:v>1</c:v>
                </c:pt>
                <c:pt idx="13">
                  <c:v>3</c:v>
                </c:pt>
              </c:numCache>
            </c:numRef>
          </c:val>
          <c:extLst>
            <c:ext xmlns:c16="http://schemas.microsoft.com/office/drawing/2014/chart" uri="{C3380CC4-5D6E-409C-BE32-E72D297353CC}">
              <c16:uniqueId val="{00000000-7B55-E241-8DEF-43A459B32567}"/>
            </c:ext>
          </c:extLst>
        </c:ser>
        <c:ser>
          <c:idx val="1"/>
          <c:order val="1"/>
          <c:tx>
            <c:strRef>
              <c:f>'HUSO Analytical Assessment'!$G$4</c:f>
              <c:strCache>
                <c:ptCount val="1"/>
                <c:pt idx="0">
                  <c:v>Organisation 2</c:v>
                </c:pt>
              </c:strCache>
            </c:strRef>
          </c:tx>
          <c:spPr>
            <a:ln w="28575" cap="rnd">
              <a:solidFill>
                <a:schemeClr val="accent6">
                  <a:lumMod val="75000"/>
                </a:schemeClr>
              </a:solidFill>
              <a:round/>
            </a:ln>
            <a:effectLst/>
          </c:spPr>
          <c:marker>
            <c:symbol val="none"/>
          </c:marker>
          <c:dLbls>
            <c:spPr>
              <a:solidFill>
                <a:srgbClr val="92D050"/>
              </a:solid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n-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'HUSO Analytical Assessment'!$E$5:$E$18</c:f>
              <c:strCache>
                <c:ptCount val="14"/>
                <c:pt idx="0">
                  <c:v>There is a clear and integrated institutional concept and definition of Participation, Inclusion and Authority (PIA), which promotes the empowerment and rights of populations on Humanitarian programs to partcipate and decide on key elements of the Humanita</c:v>
                </c:pt>
                <c:pt idx="1">
                  <c:v>PIA takes place consistently in all phases or areas of the humanitarian program (e.g.: needs assessment, budget allocation, implementation, monitoring, evaluation,…)</c:v>
                </c:pt>
                <c:pt idx="2">
                  <c:v>Real Inclussion takes place and it involves all groups fairly: gender, age, religion, ethnic minorities, stigmatized groups, etc.
(Note: even if the programme targets only specific groups, e.g.:women, PIA takes into account all groups of women)</c:v>
                </c:pt>
                <c:pt idx="3">
                  <c:v>The cultural factors of the populations that affect the effective PIAL are taken into account, when implementing and promoting PIAL. (eg: Patriarchal, gender, ethnic, hierarchical, Power distance, conflict dynamics, oral versus written culture, etc.)</c:v>
                </c:pt>
                <c:pt idx="4">
                  <c:v>The contextual factors that affect PIAL are well known and taken into account (conflict, political, historical, environmental, etc.), in the way PIAL is designed and implemented. E.g.: existing conflicts among certain groups, etc.</c:v>
                </c:pt>
                <c:pt idx="5">
                  <c:v>The factors of the Humanitarian context that affect PIAL are well known and taken into account. Humanitarian context of the populations, e.g.: high mobility of populations (migrations); and the context of the Humanitarian mechanisms in place, e.g.: High tu</c:v>
                </c:pt>
                <c:pt idx="6">
                  <c:v>The implications on PIAL, of extraordinary events affecting the whole population, such as COVID-19, open war, etc. are taken into account</c:v>
                </c:pt>
                <c:pt idx="7">
                  <c:v>The Humanitarian Organisation is aware and work proactively  on its own values and attitudes  of its staff, that may affect the PIAL, positively or negatively</c:v>
                </c:pt>
                <c:pt idx="8">
                  <c:v>PIA is clearly included in the policies and strategies of the humanitarian organisation and they are implemented effectively</c:v>
                </c:pt>
                <c:pt idx="9">
                  <c:v>There are specific PIA tools and they are implemented  consistently, (participation mechanisms,  claims, complaints and suggestions management tools, feedback, accountability mechanisms, etc.)</c:v>
                </c:pt>
                <c:pt idx="10">
                  <c:v>The humanitarian organisation is transformed or adapted based on the results of the PIA processes. (There are organisational mechanisms to incorporate, into the organisation, the lessons learnt from PIA practices)</c:v>
                </c:pt>
                <c:pt idx="11">
                  <c:v>The humanitarian organisation (International, National or Local) has a clear defined writen concept of Partnership, and there are specific Partnership Policies and Strategies, that governs this relationship</c:v>
                </c:pt>
                <c:pt idx="12">
                  <c:v>The humanitarian organisation (International, National or Local) has a clear defined writen concept of Localisation, which is aligned and makes synergies with its Partnership Policy and Strategy; and it is part of it, or has a separte Policy and Strategy f</c:v>
                </c:pt>
                <c:pt idx="13">
                  <c:v>All the parties involved (Donor, International Organisation, National or Local Organisation and Population) are clear on the authority levels, Decision making competencies and responsibiities. There are decision-making mechanism well-established and there </c:v>
                </c:pt>
              </c:strCache>
            </c:strRef>
          </c:cat>
          <c:val>
            <c:numRef>
              <c:f>'HUSO Analytical Assessment'!$G$5:$G$18</c:f>
              <c:numCache>
                <c:formatCode>General</c:formatCode>
                <c:ptCount val="14"/>
                <c:pt idx="0">
                  <c:v>4</c:v>
                </c:pt>
                <c:pt idx="1">
                  <c:v>4</c:v>
                </c:pt>
                <c:pt idx="2">
                  <c:v>3</c:v>
                </c:pt>
                <c:pt idx="3">
                  <c:v>3</c:v>
                </c:pt>
                <c:pt idx="4">
                  <c:v>4</c:v>
                </c:pt>
                <c:pt idx="5">
                  <c:v>3</c:v>
                </c:pt>
                <c:pt idx="6">
                  <c:v>3</c:v>
                </c:pt>
                <c:pt idx="7">
                  <c:v>3</c:v>
                </c:pt>
                <c:pt idx="8">
                  <c:v>4</c:v>
                </c:pt>
                <c:pt idx="9">
                  <c:v>5</c:v>
                </c:pt>
                <c:pt idx="10">
                  <c:v>2</c:v>
                </c:pt>
                <c:pt idx="11">
                  <c:v>4</c:v>
                </c:pt>
                <c:pt idx="12">
                  <c:v>3</c:v>
                </c:pt>
                <c:pt idx="13">
                  <c:v>4</c:v>
                </c:pt>
              </c:numCache>
            </c:numRef>
          </c:val>
          <c:extLst>
            <c:ext xmlns:c16="http://schemas.microsoft.com/office/drawing/2014/chart" uri="{C3380CC4-5D6E-409C-BE32-E72D297353CC}">
              <c16:uniqueId val="{00000001-7B55-E241-8DEF-43A459B32567}"/>
            </c:ext>
          </c:extLst>
        </c:ser>
        <c:ser>
          <c:idx val="2"/>
          <c:order val="2"/>
          <c:tx>
            <c:strRef>
              <c:f>'HUSO Analytical Assessment'!$H$4</c:f>
              <c:strCache>
                <c:ptCount val="1"/>
                <c:pt idx="0">
                  <c:v>Agreed</c:v>
                </c:pt>
              </c:strCache>
            </c:strRef>
          </c:tx>
          <c:spPr>
            <a:ln w="28575" cap="rnd">
              <a:solidFill>
                <a:schemeClr val="accent1">
                  <a:lumMod val="50000"/>
                </a:schemeClr>
              </a:solidFill>
              <a:prstDash val="dash"/>
              <a:round/>
            </a:ln>
            <a:effectLst/>
          </c:spPr>
          <c:marker>
            <c:symbol val="none"/>
          </c:marker>
          <c:dLbls>
            <c:delete val="1"/>
          </c:dLbls>
          <c:cat>
            <c:strRef>
              <c:f>'HUSO Analytical Assessment'!$E$5:$E$18</c:f>
              <c:strCache>
                <c:ptCount val="14"/>
                <c:pt idx="0">
                  <c:v>There is a clear and integrated institutional concept and definition of Participation, Inclusion and Authority (PIA), which promotes the empowerment and rights of populations on Humanitarian programs to partcipate and decide on key elements of the Humanita</c:v>
                </c:pt>
                <c:pt idx="1">
                  <c:v>PIA takes place consistently in all phases or areas of the humanitarian program (e.g.: needs assessment, budget allocation, implementation, monitoring, evaluation,…)</c:v>
                </c:pt>
                <c:pt idx="2">
                  <c:v>Real Inclussion takes place and it involves all groups fairly: gender, age, religion, ethnic minorities, stigmatized groups, etc.
(Note: even if the programme targets only specific groups, e.g.:women, PIA takes into account all groups of women)</c:v>
                </c:pt>
                <c:pt idx="3">
                  <c:v>The cultural factors of the populations that affect the effective PIAL are taken into account, when implementing and promoting PIAL. (eg: Patriarchal, gender, ethnic, hierarchical, Power distance, conflict dynamics, oral versus written culture, etc.)</c:v>
                </c:pt>
                <c:pt idx="4">
                  <c:v>The contextual factors that affect PIAL are well known and taken into account (conflict, political, historical, environmental, etc.), in the way PIAL is designed and implemented. E.g.: existing conflicts among certain groups, etc.</c:v>
                </c:pt>
                <c:pt idx="5">
                  <c:v>The factors of the Humanitarian context that affect PIAL are well known and taken into account. Humanitarian context of the populations, e.g.: high mobility of populations (migrations); and the context of the Humanitarian mechanisms in place, e.g.: High tu</c:v>
                </c:pt>
                <c:pt idx="6">
                  <c:v>The implications on PIAL, of extraordinary events affecting the whole population, such as COVID-19, open war, etc. are taken into account</c:v>
                </c:pt>
                <c:pt idx="7">
                  <c:v>The Humanitarian Organisation is aware and work proactively  on its own values and attitudes  of its staff, that may affect the PIAL, positively or negatively</c:v>
                </c:pt>
                <c:pt idx="8">
                  <c:v>PIA is clearly included in the policies and strategies of the humanitarian organisation and they are implemented effectively</c:v>
                </c:pt>
                <c:pt idx="9">
                  <c:v>There are specific PIA tools and they are implemented  consistently, (participation mechanisms,  claims, complaints and suggestions management tools, feedback, accountability mechanisms, etc.)</c:v>
                </c:pt>
                <c:pt idx="10">
                  <c:v>The humanitarian organisation is transformed or adapted based on the results of the PIA processes. (There are organisational mechanisms to incorporate, into the organisation, the lessons learnt from PIA practices)</c:v>
                </c:pt>
                <c:pt idx="11">
                  <c:v>The humanitarian organisation (International, National or Local) has a clear defined writen concept of Partnership, and there are specific Partnership Policies and Strategies, that governs this relationship</c:v>
                </c:pt>
                <c:pt idx="12">
                  <c:v>The humanitarian organisation (International, National or Local) has a clear defined writen concept of Localisation, which is aligned and makes synergies with its Partnership Policy and Strategy; and it is part of it, or has a separte Policy and Strategy f</c:v>
                </c:pt>
                <c:pt idx="13">
                  <c:v>All the parties involved (Donor, International Organisation, National or Local Organisation and Population) are clear on the authority levels, Decision making competencies and responsibiities. There are decision-making mechanism well-established and there </c:v>
                </c:pt>
              </c:strCache>
            </c:strRef>
          </c:cat>
          <c:val>
            <c:numRef>
              <c:f>'HUSO Analytical Assessment'!$H$5:$H$18</c:f>
              <c:numCache>
                <c:formatCode>General</c:formatCode>
                <c:ptCount val="14"/>
                <c:pt idx="0">
                  <c:v>2</c:v>
                </c:pt>
                <c:pt idx="1">
                  <c:v>4</c:v>
                </c:pt>
                <c:pt idx="2">
                  <c:v>3</c:v>
                </c:pt>
                <c:pt idx="3">
                  <c:v>2</c:v>
                </c:pt>
                <c:pt idx="4">
                  <c:v>4</c:v>
                </c:pt>
                <c:pt idx="5">
                  <c:v>1</c:v>
                </c:pt>
                <c:pt idx="6">
                  <c:v>3</c:v>
                </c:pt>
                <c:pt idx="7">
                  <c:v>3</c:v>
                </c:pt>
                <c:pt idx="8">
                  <c:v>4</c:v>
                </c:pt>
                <c:pt idx="9">
                  <c:v>4</c:v>
                </c:pt>
                <c:pt idx="10">
                  <c:v>1</c:v>
                </c:pt>
                <c:pt idx="11">
                  <c:v>3</c:v>
                </c:pt>
                <c:pt idx="12">
                  <c:v>2</c:v>
                </c:pt>
                <c:pt idx="13">
                  <c:v>3</c:v>
                </c:pt>
              </c:numCache>
            </c:numRef>
          </c:val>
          <c:extLst>
            <c:ext xmlns:c16="http://schemas.microsoft.com/office/drawing/2014/chart" uri="{C3380CC4-5D6E-409C-BE32-E72D297353CC}">
              <c16:uniqueId val="{00000002-7B55-E241-8DEF-43A459B32567}"/>
            </c:ext>
          </c:extLst>
        </c:ser>
        <c:dLbls>
          <c:showLegendKey val="0"/>
          <c:showVal val="1"/>
          <c:showCatName val="0"/>
          <c:showSerName val="0"/>
          <c:showPercent val="0"/>
          <c:showBubbleSize val="0"/>
        </c:dLbls>
        <c:axId val="-28165120"/>
        <c:axId val="-62958944"/>
      </c:radarChart>
      <c:catAx>
        <c:axId val="-2816512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ES"/>
          </a:p>
        </c:txPr>
        <c:crossAx val="-62958944"/>
        <c:crosses val="autoZero"/>
        <c:auto val="1"/>
        <c:lblAlgn val="ctr"/>
        <c:lblOffset val="100"/>
        <c:noMultiLvlLbl val="0"/>
      </c:catAx>
      <c:valAx>
        <c:axId val="-62958944"/>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6350">
            <a:solidFill>
              <a:schemeClr val="bg2"/>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ES"/>
          </a:p>
        </c:txPr>
        <c:crossAx val="-28165120"/>
        <c:crosses val="autoZero"/>
        <c:crossBetween val="between"/>
        <c:majorUnit val="1"/>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E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a:lstStyle/>
          <a:p>
            <a:pPr>
              <a:defRPr/>
            </a:pPr>
            <a:r>
              <a:rPr lang="fr-FR"/>
              <a:t>Average</a:t>
            </a:r>
            <a:r>
              <a:rPr lang="fr-FR" baseline="0"/>
              <a:t> values of Components</a:t>
            </a:r>
            <a:endParaRPr lang="fr-FR"/>
          </a:p>
        </c:rich>
      </c:tx>
      <c:layout>
        <c:manualLayout>
          <c:xMode val="edge"/>
          <c:yMode val="edge"/>
          <c:x val="0.529550846278112"/>
          <c:y val="9.3685300415648697E-4"/>
        </c:manualLayout>
      </c:layout>
      <c:overlay val="0"/>
    </c:title>
    <c:autoTitleDeleted val="0"/>
    <c:plotArea>
      <c:layout>
        <c:manualLayout>
          <c:layoutTarget val="inner"/>
          <c:xMode val="edge"/>
          <c:yMode val="edge"/>
          <c:x val="0.23118585424346699"/>
          <c:y val="0.27268284763373601"/>
          <c:w val="0.50850564471519999"/>
          <c:h val="0.63444579736812201"/>
        </c:manualLayout>
      </c:layout>
      <c:radarChart>
        <c:radarStyle val="marker"/>
        <c:varyColors val="0"/>
        <c:ser>
          <c:idx val="0"/>
          <c:order val="0"/>
          <c:tx>
            <c:strRef>
              <c:f>'HUSO Analytical Assessment'!$F$21</c:f>
              <c:strCache>
                <c:ptCount val="1"/>
                <c:pt idx="0">
                  <c:v>Organisation 1</c:v>
                </c:pt>
              </c:strCache>
            </c:strRef>
          </c:tx>
          <c:spPr>
            <a:ln w="31750">
              <a:solidFill>
                <a:srgbClr val="C00000"/>
              </a:solidFill>
            </a:ln>
          </c:spPr>
          <c:marker>
            <c:symbol val="none"/>
          </c:marker>
          <c:dLbls>
            <c:spPr>
              <a:solidFill>
                <a:srgbClr val="FF0000"/>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'HUSO Analytical Assessment'!$E$22:$E$31</c:f>
              <c:strCache>
                <c:ptCount val="10"/>
                <c:pt idx="0">
                  <c:v>1.   Integrated concept of PIA</c:v>
                </c:pt>
                <c:pt idx="1">
                  <c:v>2.1 Cultural context of the population</c:v>
                </c:pt>
                <c:pt idx="2">
                  <c:v>2.2 Socio-political and humanitarian environment</c:v>
                </c:pt>
                <c:pt idx="3">
                  <c:v>2.3 Cultural context of the Humanitarian Organisation</c:v>
                </c:pt>
                <c:pt idx="4">
                  <c:v>3.1 Implementation of PIA Policies and Strategies</c:v>
                </c:pt>
                <c:pt idx="5">
                  <c:v>3.2 Practical tools</c:v>
                </c:pt>
                <c:pt idx="6">
                  <c:v>3.3 Institutional Implications</c:v>
                </c:pt>
                <c:pt idx="7">
                  <c:v>4.1 Concept of Partnership (Policy and Strategy)</c:v>
                </c:pt>
                <c:pt idx="8">
                  <c:v>4.2 Concept of Localization (Policy and Strategy)</c:v>
                </c:pt>
                <c:pt idx="9">
                  <c:v>4.3 Management of Authority - Decision Making</c:v>
                </c:pt>
              </c:strCache>
            </c:strRef>
          </c:cat>
          <c:val>
            <c:numRef>
              <c:f>'HUSO Analytical Assessment'!$F$22:$F$31</c:f>
              <c:numCache>
                <c:formatCode>0.0</c:formatCode>
                <c:ptCount val="10"/>
                <c:pt idx="0">
                  <c:v>2.6666666666666665</c:v>
                </c:pt>
                <c:pt idx="1">
                  <c:v>1</c:v>
                </c:pt>
                <c:pt idx="2">
                  <c:v>2</c:v>
                </c:pt>
                <c:pt idx="3">
                  <c:v>2</c:v>
                </c:pt>
                <c:pt idx="4">
                  <c:v>2</c:v>
                </c:pt>
                <c:pt idx="5">
                  <c:v>3</c:v>
                </c:pt>
                <c:pt idx="6">
                  <c:v>1</c:v>
                </c:pt>
                <c:pt idx="7">
                  <c:v>2</c:v>
                </c:pt>
                <c:pt idx="8">
                  <c:v>1</c:v>
                </c:pt>
                <c:pt idx="9">
                  <c:v>3</c:v>
                </c:pt>
              </c:numCache>
            </c:numRef>
          </c:val>
          <c:extLst>
            <c:ext xmlns:c16="http://schemas.microsoft.com/office/drawing/2014/chart" uri="{C3380CC4-5D6E-409C-BE32-E72D297353CC}">
              <c16:uniqueId val="{00000000-824B-43D6-ADED-26B6662E02FE}"/>
            </c:ext>
          </c:extLst>
        </c:ser>
        <c:ser>
          <c:idx val="1"/>
          <c:order val="1"/>
          <c:tx>
            <c:strRef>
              <c:f>'HUSO Analytical Assessment'!$G$21</c:f>
              <c:strCache>
                <c:ptCount val="1"/>
                <c:pt idx="0">
                  <c:v>Organisation 2</c:v>
                </c:pt>
              </c:strCache>
            </c:strRef>
          </c:tx>
          <c:spPr>
            <a:ln w="31750">
              <a:solidFill>
                <a:schemeClr val="accent6">
                  <a:lumMod val="50000"/>
                </a:schemeClr>
              </a:solidFill>
            </a:ln>
          </c:spPr>
          <c:marker>
            <c:symbol val="none"/>
          </c:marker>
          <c:dLbls>
            <c:spPr>
              <a:solidFill>
                <a:srgbClr val="92D050"/>
              </a:solid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'HUSO Analytical Assessment'!$E$22:$E$31</c:f>
              <c:strCache>
                <c:ptCount val="10"/>
                <c:pt idx="0">
                  <c:v>1.   Integrated concept of PIA</c:v>
                </c:pt>
                <c:pt idx="1">
                  <c:v>2.1 Cultural context of the population</c:v>
                </c:pt>
                <c:pt idx="2">
                  <c:v>2.2 Socio-political and humanitarian environment</c:v>
                </c:pt>
                <c:pt idx="3">
                  <c:v>2.3 Cultural context of the Humanitarian Organisation</c:v>
                </c:pt>
                <c:pt idx="4">
                  <c:v>3.1 Implementation of PIA Policies and Strategies</c:v>
                </c:pt>
                <c:pt idx="5">
                  <c:v>3.2 Practical tools</c:v>
                </c:pt>
                <c:pt idx="6">
                  <c:v>3.3 Institutional Implications</c:v>
                </c:pt>
                <c:pt idx="7">
                  <c:v>4.1 Concept of Partnership (Policy and Strategy)</c:v>
                </c:pt>
                <c:pt idx="8">
                  <c:v>4.2 Concept of Localization (Policy and Strategy)</c:v>
                </c:pt>
                <c:pt idx="9">
                  <c:v>4.3 Management of Authority - Decision Making</c:v>
                </c:pt>
              </c:strCache>
            </c:strRef>
          </c:cat>
          <c:val>
            <c:numRef>
              <c:f>'HUSO Analytical Assessment'!$G$22:$G$31</c:f>
              <c:numCache>
                <c:formatCode>0.0</c:formatCode>
                <c:ptCount val="10"/>
                <c:pt idx="0">
                  <c:v>3.6666666666666665</c:v>
                </c:pt>
                <c:pt idx="1">
                  <c:v>3</c:v>
                </c:pt>
                <c:pt idx="2">
                  <c:v>3.3333333333333335</c:v>
                </c:pt>
                <c:pt idx="3">
                  <c:v>3</c:v>
                </c:pt>
                <c:pt idx="4">
                  <c:v>4</c:v>
                </c:pt>
                <c:pt idx="5">
                  <c:v>5</c:v>
                </c:pt>
                <c:pt idx="6">
                  <c:v>2</c:v>
                </c:pt>
                <c:pt idx="7">
                  <c:v>4</c:v>
                </c:pt>
                <c:pt idx="8">
                  <c:v>3</c:v>
                </c:pt>
                <c:pt idx="9">
                  <c:v>4</c:v>
                </c:pt>
              </c:numCache>
            </c:numRef>
          </c:val>
          <c:extLst>
            <c:ext xmlns:c16="http://schemas.microsoft.com/office/drawing/2014/chart" uri="{C3380CC4-5D6E-409C-BE32-E72D297353CC}">
              <c16:uniqueId val="{00000000-E717-974C-8D0B-3930FBE160DA}"/>
            </c:ext>
          </c:extLst>
        </c:ser>
        <c:ser>
          <c:idx val="2"/>
          <c:order val="2"/>
          <c:tx>
            <c:strRef>
              <c:f>'HUSO Analytical Assessment'!$H$21</c:f>
              <c:strCache>
                <c:ptCount val="1"/>
                <c:pt idx="0">
                  <c:v>Agreed</c:v>
                </c:pt>
              </c:strCache>
            </c:strRef>
          </c:tx>
          <c:spPr>
            <a:ln w="31750">
              <a:solidFill>
                <a:schemeClr val="accent1">
                  <a:lumMod val="75000"/>
                </a:schemeClr>
              </a:solidFill>
              <a:prstDash val="sysDash"/>
            </a:ln>
          </c:spPr>
          <c:marker>
            <c:symbol val="none"/>
          </c:marker>
          <c:cat>
            <c:strRef>
              <c:f>'HUSO Analytical Assessment'!$E$22:$E$31</c:f>
              <c:strCache>
                <c:ptCount val="10"/>
                <c:pt idx="0">
                  <c:v>1.   Integrated concept of PIA</c:v>
                </c:pt>
                <c:pt idx="1">
                  <c:v>2.1 Cultural context of the population</c:v>
                </c:pt>
                <c:pt idx="2">
                  <c:v>2.2 Socio-political and humanitarian environment</c:v>
                </c:pt>
                <c:pt idx="3">
                  <c:v>2.3 Cultural context of the Humanitarian Organisation</c:v>
                </c:pt>
                <c:pt idx="4">
                  <c:v>3.1 Implementation of PIA Policies and Strategies</c:v>
                </c:pt>
                <c:pt idx="5">
                  <c:v>3.2 Practical tools</c:v>
                </c:pt>
                <c:pt idx="6">
                  <c:v>3.3 Institutional Implications</c:v>
                </c:pt>
                <c:pt idx="7">
                  <c:v>4.1 Concept of Partnership (Policy and Strategy)</c:v>
                </c:pt>
                <c:pt idx="8">
                  <c:v>4.2 Concept of Localization (Policy and Strategy)</c:v>
                </c:pt>
                <c:pt idx="9">
                  <c:v>4.3 Management of Authority - Decision Making</c:v>
                </c:pt>
              </c:strCache>
            </c:strRef>
          </c:cat>
          <c:val>
            <c:numRef>
              <c:f>'HUSO Analytical Assessment'!$H$22:$H$31</c:f>
              <c:numCache>
                <c:formatCode>0.0</c:formatCode>
                <c:ptCount val="10"/>
                <c:pt idx="0">
                  <c:v>3</c:v>
                </c:pt>
                <c:pt idx="1">
                  <c:v>2</c:v>
                </c:pt>
                <c:pt idx="2">
                  <c:v>2.6666666666666665</c:v>
                </c:pt>
                <c:pt idx="3">
                  <c:v>3</c:v>
                </c:pt>
                <c:pt idx="4">
                  <c:v>4</c:v>
                </c:pt>
                <c:pt idx="5">
                  <c:v>4</c:v>
                </c:pt>
                <c:pt idx="6">
                  <c:v>1</c:v>
                </c:pt>
                <c:pt idx="7">
                  <c:v>3</c:v>
                </c:pt>
                <c:pt idx="8">
                  <c:v>2</c:v>
                </c:pt>
                <c:pt idx="9">
                  <c:v>3</c:v>
                </c:pt>
              </c:numCache>
            </c:numRef>
          </c:val>
          <c:extLst>
            <c:ext xmlns:c16="http://schemas.microsoft.com/office/drawing/2014/chart" uri="{C3380CC4-5D6E-409C-BE32-E72D297353CC}">
              <c16:uniqueId val="{00000001-E717-974C-8D0B-3930FBE160DA}"/>
            </c:ext>
          </c:extLst>
        </c:ser>
        <c:dLbls>
          <c:showLegendKey val="0"/>
          <c:showVal val="0"/>
          <c:showCatName val="0"/>
          <c:showSerName val="0"/>
          <c:showPercent val="0"/>
          <c:showBubbleSize val="0"/>
        </c:dLbls>
        <c:axId val="-25550608"/>
        <c:axId val="-18032912"/>
      </c:radarChart>
      <c:catAx>
        <c:axId val="-25550608"/>
        <c:scaling>
          <c:orientation val="minMax"/>
        </c:scaling>
        <c:delete val="0"/>
        <c:axPos val="b"/>
        <c:majorGridlines/>
        <c:numFmt formatCode="General" sourceLinked="0"/>
        <c:majorTickMark val="out"/>
        <c:minorTickMark val="none"/>
        <c:tickLblPos val="nextTo"/>
        <c:txPr>
          <a:bodyPr/>
          <a:lstStyle/>
          <a:p>
            <a:pPr>
              <a:defRPr sz="1200"/>
            </a:pPr>
            <a:endParaRPr lang="en-ES"/>
          </a:p>
        </c:txPr>
        <c:crossAx val="-18032912"/>
        <c:crosses val="autoZero"/>
        <c:auto val="1"/>
        <c:lblAlgn val="ctr"/>
        <c:lblOffset val="100"/>
        <c:noMultiLvlLbl val="0"/>
      </c:catAx>
      <c:valAx>
        <c:axId val="-18032912"/>
        <c:scaling>
          <c:orientation val="minMax"/>
          <c:max val="5"/>
          <c:min val="0"/>
        </c:scaling>
        <c:delete val="0"/>
        <c:axPos val="l"/>
        <c:majorGridlines/>
        <c:numFmt formatCode="0.0" sourceLinked="1"/>
        <c:majorTickMark val="cross"/>
        <c:minorTickMark val="none"/>
        <c:tickLblPos val="nextTo"/>
        <c:crossAx val="-25550608"/>
        <c:crosses val="autoZero"/>
        <c:crossBetween val="between"/>
        <c:majorUnit val="1"/>
        <c:minorUnit val="0.1"/>
      </c:valAx>
    </c:plotArea>
    <c:legend>
      <c:legendPos val="t"/>
      <c:layout>
        <c:manualLayout>
          <c:xMode val="edge"/>
          <c:yMode val="edge"/>
          <c:x val="0.664794147901559"/>
          <c:y val="5.0088750678309403E-2"/>
          <c:w val="0.31359750720479501"/>
          <c:h val="0.24998332518222699"/>
        </c:manualLayout>
      </c:layout>
      <c:overlay val="0"/>
      <c:txPr>
        <a:bodyPr/>
        <a:lstStyle/>
        <a:p>
          <a:pPr>
            <a:defRPr sz="1600"/>
          </a:pPr>
          <a:endParaRPr lang="en-ES"/>
        </a:p>
      </c:txPr>
    </c:legend>
    <c:plotVisOnly val="1"/>
    <c:dispBlanksAs val="gap"/>
    <c:showDLblsOverMax val="0"/>
  </c:chart>
  <c:printSettings>
    <c:headerFooter/>
    <c:pageMargins b="0.750000000000004" l="0.70000000000000195" r="0.70000000000000195" t="0.750000000000004"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600" b="1"/>
              <a:t>Parameters</a:t>
            </a:r>
            <a:r>
              <a:rPr lang="en-US" sz="1600" b="1" baseline="0"/>
              <a:t> Averag</a:t>
            </a:r>
            <a:r>
              <a:rPr lang="en-US" sz="1600" b="1"/>
              <a: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ES"/>
        </a:p>
      </c:txPr>
    </c:title>
    <c:autoTitleDeleted val="0"/>
    <c:plotArea>
      <c:layout/>
      <c:radarChart>
        <c:radarStyle val="marker"/>
        <c:varyColors val="0"/>
        <c:ser>
          <c:idx val="0"/>
          <c:order val="0"/>
          <c:tx>
            <c:strRef>
              <c:f>'HUSO Analytical Assessment'!$F$36</c:f>
              <c:strCache>
                <c:ptCount val="1"/>
                <c:pt idx="0">
                  <c:v>Organisation 1</c:v>
                </c:pt>
              </c:strCache>
            </c:strRef>
          </c:tx>
          <c:spPr>
            <a:ln w="28575" cap="rnd">
              <a:solidFill>
                <a:srgbClr val="FF0000"/>
              </a:solidFill>
              <a:round/>
            </a:ln>
            <a:effectLst/>
          </c:spPr>
          <c:marker>
            <c:symbol val="none"/>
          </c:marker>
          <c:dLbls>
            <c:spPr>
              <a:solidFill>
                <a:srgbClr val="FF0000"/>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'HUSO Analytical Assessment'!$E$37:$E$40</c:f>
              <c:strCache>
                <c:ptCount val="4"/>
                <c:pt idx="0">
                  <c:v>1. Integrated concept of PIA - Particiption, Inclusion and Authority of Populations</c:v>
                </c:pt>
                <c:pt idx="1">
                  <c:v>2. Cultural-Socio-political and humanitarian environment affecting PIAL. Particiption, Inclusion, Authority and Localisation.</c:v>
                </c:pt>
                <c:pt idx="2">
                  <c:v>3.  Management of PIA (Particiption, Inclusion and Authority  of Population)</c:v>
                </c:pt>
                <c:pt idx="3">
                  <c:v>4.  Concept and Management of Partnership and Localization</c:v>
                </c:pt>
              </c:strCache>
            </c:strRef>
          </c:cat>
          <c:val>
            <c:numRef>
              <c:f>'HUSO Analytical Assessment'!$F$37:$F$40</c:f>
              <c:numCache>
                <c:formatCode>0.0</c:formatCode>
                <c:ptCount val="4"/>
                <c:pt idx="0">
                  <c:v>2.6666666666666665</c:v>
                </c:pt>
                <c:pt idx="1">
                  <c:v>1.6666666666666667</c:v>
                </c:pt>
                <c:pt idx="2">
                  <c:v>2</c:v>
                </c:pt>
                <c:pt idx="3">
                  <c:v>2</c:v>
                </c:pt>
              </c:numCache>
            </c:numRef>
          </c:val>
          <c:extLst>
            <c:ext xmlns:c16="http://schemas.microsoft.com/office/drawing/2014/chart" uri="{C3380CC4-5D6E-409C-BE32-E72D297353CC}">
              <c16:uniqueId val="{00000000-80DB-624C-B711-F9BC7D953AC3}"/>
            </c:ext>
          </c:extLst>
        </c:ser>
        <c:ser>
          <c:idx val="1"/>
          <c:order val="1"/>
          <c:tx>
            <c:strRef>
              <c:f>'HUSO Analytical Assessment'!$G$36</c:f>
              <c:strCache>
                <c:ptCount val="1"/>
                <c:pt idx="0">
                  <c:v>Organisation 2</c:v>
                </c:pt>
              </c:strCache>
            </c:strRef>
          </c:tx>
          <c:spPr>
            <a:ln w="28575" cap="rnd">
              <a:solidFill>
                <a:schemeClr val="accent6">
                  <a:lumMod val="75000"/>
                </a:schemeClr>
              </a:solidFill>
              <a:round/>
            </a:ln>
            <a:effectLst/>
          </c:spPr>
          <c:marker>
            <c:symbol val="none"/>
          </c:marker>
          <c:dLbls>
            <c:spPr>
              <a:solidFill>
                <a:srgbClr val="92D050"/>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'HUSO Analytical Assessment'!$E$37:$E$40</c:f>
              <c:strCache>
                <c:ptCount val="4"/>
                <c:pt idx="0">
                  <c:v>1. Integrated concept of PIA - Particiption, Inclusion and Authority of Populations</c:v>
                </c:pt>
                <c:pt idx="1">
                  <c:v>2. Cultural-Socio-political and humanitarian environment affecting PIAL. Particiption, Inclusion, Authority and Localisation.</c:v>
                </c:pt>
                <c:pt idx="2">
                  <c:v>3.  Management of PIA (Particiption, Inclusion and Authority  of Population)</c:v>
                </c:pt>
                <c:pt idx="3">
                  <c:v>4.  Concept and Management of Partnership and Localization</c:v>
                </c:pt>
              </c:strCache>
            </c:strRef>
          </c:cat>
          <c:val>
            <c:numRef>
              <c:f>'HUSO Analytical Assessment'!$G$37:$G$40</c:f>
              <c:numCache>
                <c:formatCode>0.0</c:formatCode>
                <c:ptCount val="4"/>
                <c:pt idx="0">
                  <c:v>3.6666666666666665</c:v>
                </c:pt>
                <c:pt idx="1">
                  <c:v>3.1111111111111112</c:v>
                </c:pt>
                <c:pt idx="2">
                  <c:v>3.6666666666666665</c:v>
                </c:pt>
                <c:pt idx="3">
                  <c:v>3.6666666666666665</c:v>
                </c:pt>
              </c:numCache>
            </c:numRef>
          </c:val>
          <c:extLst>
            <c:ext xmlns:c16="http://schemas.microsoft.com/office/drawing/2014/chart" uri="{C3380CC4-5D6E-409C-BE32-E72D297353CC}">
              <c16:uniqueId val="{00000001-80DB-624C-B711-F9BC7D953AC3}"/>
            </c:ext>
          </c:extLst>
        </c:ser>
        <c:ser>
          <c:idx val="2"/>
          <c:order val="2"/>
          <c:tx>
            <c:strRef>
              <c:f>'HUSO Analytical Assessment'!$H$36</c:f>
              <c:strCache>
                <c:ptCount val="1"/>
                <c:pt idx="0">
                  <c:v>Agreed</c:v>
                </c:pt>
              </c:strCache>
            </c:strRef>
          </c:tx>
          <c:spPr>
            <a:ln w="28575" cap="rnd">
              <a:solidFill>
                <a:srgbClr val="0070C0"/>
              </a:solidFill>
              <a:prstDash val="sysDash"/>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'HUSO Analytical Assessment'!$E$37:$E$40</c:f>
              <c:strCache>
                <c:ptCount val="4"/>
                <c:pt idx="0">
                  <c:v>1. Integrated concept of PIA - Particiption, Inclusion and Authority of Populations</c:v>
                </c:pt>
                <c:pt idx="1">
                  <c:v>2. Cultural-Socio-political and humanitarian environment affecting PIAL. Particiption, Inclusion, Authority and Localisation.</c:v>
                </c:pt>
                <c:pt idx="2">
                  <c:v>3.  Management of PIA (Particiption, Inclusion and Authority  of Population)</c:v>
                </c:pt>
                <c:pt idx="3">
                  <c:v>4.  Concept and Management of Partnership and Localization</c:v>
                </c:pt>
              </c:strCache>
            </c:strRef>
          </c:cat>
          <c:val>
            <c:numRef>
              <c:f>'HUSO Analytical Assessment'!$H$37:$H$40</c:f>
              <c:numCache>
                <c:formatCode>0.0</c:formatCode>
                <c:ptCount val="4"/>
                <c:pt idx="0">
                  <c:v>3</c:v>
                </c:pt>
                <c:pt idx="1">
                  <c:v>2.5555555555555554</c:v>
                </c:pt>
                <c:pt idx="2">
                  <c:v>3</c:v>
                </c:pt>
                <c:pt idx="3">
                  <c:v>2.6666666666666665</c:v>
                </c:pt>
              </c:numCache>
            </c:numRef>
          </c:val>
          <c:extLst>
            <c:ext xmlns:c16="http://schemas.microsoft.com/office/drawing/2014/chart" uri="{C3380CC4-5D6E-409C-BE32-E72D297353CC}">
              <c16:uniqueId val="{00000002-80DB-624C-B711-F9BC7D953AC3}"/>
            </c:ext>
          </c:extLst>
        </c:ser>
        <c:dLbls>
          <c:showLegendKey val="0"/>
          <c:showVal val="0"/>
          <c:showCatName val="0"/>
          <c:showSerName val="0"/>
          <c:showPercent val="0"/>
          <c:showBubbleSize val="0"/>
        </c:dLbls>
        <c:axId val="-17687888"/>
        <c:axId val="-58829216"/>
      </c:radarChart>
      <c:catAx>
        <c:axId val="-1768788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ES"/>
          </a:p>
        </c:txPr>
        <c:crossAx val="-58829216"/>
        <c:crosses val="autoZero"/>
        <c:auto val="1"/>
        <c:lblAlgn val="ctr"/>
        <c:lblOffset val="100"/>
        <c:noMultiLvlLbl val="0"/>
      </c:catAx>
      <c:valAx>
        <c:axId val="-58829216"/>
        <c:scaling>
          <c:orientation val="minMax"/>
          <c:max val="5"/>
        </c:scaling>
        <c:delete val="0"/>
        <c:axPos val="l"/>
        <c:majorGridlines>
          <c:spPr>
            <a:ln w="9525" cap="flat" cmpd="sng" algn="ctr">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round/>
            </a:ln>
            <a:effectLst/>
          </c:spPr>
        </c:majorGridlines>
        <c:numFmt formatCode="0.0" sourceLinked="0"/>
        <c:majorTickMark val="none"/>
        <c:minorTickMark val="none"/>
        <c:tickLblPos val="nextTo"/>
        <c:spPr>
          <a:noFill/>
          <a:ln>
            <a:solidFill>
              <a:schemeClr val="bg2"/>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ES"/>
          </a:p>
        </c:txPr>
        <c:crossAx val="-17687888"/>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ES"/>
        </a:p>
      </c:txPr>
    </c:legend>
    <c:plotVisOnly val="1"/>
    <c:dispBlanksAs val="gap"/>
    <c:showDLblsOverMax val="0"/>
  </c:chart>
  <c:spPr>
    <a:solidFill>
      <a:schemeClr val="bg1"/>
    </a:solidFill>
    <a:ln w="12700" cap="flat" cmpd="sng" algn="ctr">
      <a:solidFill>
        <a:schemeClr val="bg2">
          <a:lumMod val="90000"/>
        </a:schemeClr>
      </a:solidFill>
      <a:round/>
    </a:ln>
    <a:effectLst/>
  </c:spPr>
  <c:txPr>
    <a:bodyPr/>
    <a:lstStyle/>
    <a:p>
      <a:pPr>
        <a:defRPr/>
      </a:pPr>
      <a:endParaRPr lang="en-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r>
              <a:rPr lang="en-US"/>
              <a:t>Qualitative Check</a:t>
            </a:r>
          </a:p>
        </c:rich>
      </c:tx>
      <c:layout>
        <c:manualLayout>
          <c:xMode val="edge"/>
          <c:yMode val="edge"/>
          <c:x val="0.37083847642756301"/>
          <c:y val="2.4242429384115E-2"/>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endParaRPr lang="en-ES"/>
        </a:p>
      </c:txPr>
    </c:title>
    <c:autoTitleDeleted val="0"/>
    <c:plotArea>
      <c:layout>
        <c:manualLayout>
          <c:layoutTarget val="inner"/>
          <c:xMode val="edge"/>
          <c:yMode val="edge"/>
          <c:x val="0.23118585424346699"/>
          <c:y val="0.27268284763373601"/>
          <c:w val="0.50850564471519999"/>
          <c:h val="0.63444579736812301"/>
        </c:manualLayout>
      </c:layout>
      <c:radarChart>
        <c:radarStyle val="marker"/>
        <c:varyColors val="0"/>
        <c:ser>
          <c:idx val="0"/>
          <c:order val="0"/>
          <c:tx>
            <c:strRef>
              <c:f>'HUSO Quality Assessment'!$F$7</c:f>
              <c:strCache>
                <c:ptCount val="1"/>
                <c:pt idx="0">
                  <c:v>Organisation 1</c:v>
                </c:pt>
              </c:strCache>
            </c:strRef>
          </c:tx>
          <c:spPr>
            <a:ln w="34925" cap="rnd" cmpd="sng" algn="ctr">
              <a:solidFill>
                <a:srgbClr val="FF0000"/>
              </a:solidFill>
              <a:prstDash val="solid"/>
              <a:round/>
            </a:ln>
            <a:effectLst/>
          </c:spPr>
          <c:marker>
            <c:symbol val="none"/>
          </c:marker>
          <c:cat>
            <c:strRef>
              <c:f>'HUSO Quality Assessment'!$C$8:$C$14</c:f>
              <c:strCache>
                <c:ptCount val="7"/>
                <c:pt idx="0">
                  <c:v>Transformative</c:v>
                </c:pt>
                <c:pt idx="1">
                  <c:v>Integrated</c:v>
                </c:pt>
                <c:pt idx="2">
                  <c:v>Inclusive</c:v>
                </c:pt>
                <c:pt idx="3">
                  <c:v>Localized</c:v>
                </c:pt>
                <c:pt idx="4">
                  <c:v>Triangular</c:v>
                </c:pt>
                <c:pt idx="5">
                  <c:v>Co-responsible</c:v>
                </c:pt>
                <c:pt idx="6">
                  <c:v>Consistent</c:v>
                </c:pt>
              </c:strCache>
            </c:strRef>
          </c:cat>
          <c:val>
            <c:numRef>
              <c:f>'HUSO Quality Assessment'!$F$8:$F$14</c:f>
              <c:numCache>
                <c:formatCode>General</c:formatCode>
                <c:ptCount val="7"/>
                <c:pt idx="0">
                  <c:v>3</c:v>
                </c:pt>
                <c:pt idx="1">
                  <c:v>4</c:v>
                </c:pt>
                <c:pt idx="2">
                  <c:v>3</c:v>
                </c:pt>
                <c:pt idx="3">
                  <c:v>2</c:v>
                </c:pt>
                <c:pt idx="4">
                  <c:v>1</c:v>
                </c:pt>
                <c:pt idx="5">
                  <c:v>4</c:v>
                </c:pt>
                <c:pt idx="6">
                  <c:v>5</c:v>
                </c:pt>
              </c:numCache>
            </c:numRef>
          </c:val>
          <c:extLst>
            <c:ext xmlns:c16="http://schemas.microsoft.com/office/drawing/2014/chart" uri="{C3380CC4-5D6E-409C-BE32-E72D297353CC}">
              <c16:uniqueId val="{00000000-AA86-D34A-BBF3-C56BAC75BE4C}"/>
            </c:ext>
          </c:extLst>
        </c:ser>
        <c:ser>
          <c:idx val="1"/>
          <c:order val="1"/>
          <c:tx>
            <c:strRef>
              <c:f>'HUSO Quality Assessment'!$G$7</c:f>
              <c:strCache>
                <c:ptCount val="1"/>
                <c:pt idx="0">
                  <c:v>Organisation 2</c:v>
                </c:pt>
              </c:strCache>
            </c:strRef>
          </c:tx>
          <c:spPr>
            <a:ln w="34925" cap="rnd" cmpd="sng" algn="ctr">
              <a:solidFill>
                <a:schemeClr val="accent6">
                  <a:lumMod val="75000"/>
                </a:schemeClr>
              </a:solidFill>
              <a:prstDash val="solid"/>
              <a:round/>
            </a:ln>
            <a:effectLst/>
          </c:spPr>
          <c:marker>
            <c:symbol val="none"/>
          </c:marker>
          <c:cat>
            <c:strRef>
              <c:f>'HUSO Quality Assessment'!$C$8:$C$14</c:f>
              <c:strCache>
                <c:ptCount val="7"/>
                <c:pt idx="0">
                  <c:v>Transformative</c:v>
                </c:pt>
                <c:pt idx="1">
                  <c:v>Integrated</c:v>
                </c:pt>
                <c:pt idx="2">
                  <c:v>Inclusive</c:v>
                </c:pt>
                <c:pt idx="3">
                  <c:v>Localized</c:v>
                </c:pt>
                <c:pt idx="4">
                  <c:v>Triangular</c:v>
                </c:pt>
                <c:pt idx="5">
                  <c:v>Co-responsible</c:v>
                </c:pt>
                <c:pt idx="6">
                  <c:v>Consistent</c:v>
                </c:pt>
              </c:strCache>
            </c:strRef>
          </c:cat>
          <c:val>
            <c:numRef>
              <c:f>'HUSO Quality Assessment'!$G$8:$G$14</c:f>
              <c:numCache>
                <c:formatCode>General</c:formatCode>
                <c:ptCount val="7"/>
                <c:pt idx="0">
                  <c:v>4</c:v>
                </c:pt>
                <c:pt idx="1">
                  <c:v>1</c:v>
                </c:pt>
                <c:pt idx="2">
                  <c:v>2</c:v>
                </c:pt>
                <c:pt idx="3">
                  <c:v>4</c:v>
                </c:pt>
                <c:pt idx="4">
                  <c:v>3</c:v>
                </c:pt>
                <c:pt idx="5">
                  <c:v>2</c:v>
                </c:pt>
                <c:pt idx="6">
                  <c:v>3</c:v>
                </c:pt>
              </c:numCache>
            </c:numRef>
          </c:val>
          <c:extLst>
            <c:ext xmlns:c16="http://schemas.microsoft.com/office/drawing/2014/chart" uri="{C3380CC4-5D6E-409C-BE32-E72D297353CC}">
              <c16:uniqueId val="{00000001-AA86-D34A-BBF3-C56BAC75BE4C}"/>
            </c:ext>
          </c:extLst>
        </c:ser>
        <c:ser>
          <c:idx val="2"/>
          <c:order val="2"/>
          <c:tx>
            <c:strRef>
              <c:f>'HUSO Quality Assessment'!$H$7</c:f>
              <c:strCache>
                <c:ptCount val="1"/>
                <c:pt idx="0">
                  <c:v>Agreed</c:v>
                </c:pt>
              </c:strCache>
            </c:strRef>
          </c:tx>
          <c:spPr>
            <a:ln w="34925" cap="rnd" cmpd="sng" algn="ctr">
              <a:solidFill>
                <a:schemeClr val="accent1">
                  <a:lumMod val="75000"/>
                </a:schemeClr>
              </a:solidFill>
              <a:prstDash val="sysDash"/>
              <a:round/>
            </a:ln>
            <a:effectLst/>
          </c:spPr>
          <c:marker>
            <c:symbol val="none"/>
          </c:marker>
          <c:cat>
            <c:strRef>
              <c:f>'HUSO Quality Assessment'!$C$8:$C$14</c:f>
              <c:strCache>
                <c:ptCount val="7"/>
                <c:pt idx="0">
                  <c:v>Transformative</c:v>
                </c:pt>
                <c:pt idx="1">
                  <c:v>Integrated</c:v>
                </c:pt>
                <c:pt idx="2">
                  <c:v>Inclusive</c:v>
                </c:pt>
                <c:pt idx="3">
                  <c:v>Localized</c:v>
                </c:pt>
                <c:pt idx="4">
                  <c:v>Triangular</c:v>
                </c:pt>
                <c:pt idx="5">
                  <c:v>Co-responsible</c:v>
                </c:pt>
                <c:pt idx="6">
                  <c:v>Consistent</c:v>
                </c:pt>
              </c:strCache>
            </c:strRef>
          </c:cat>
          <c:val>
            <c:numRef>
              <c:f>'HUSO Quality Assessment'!$H$8:$H$14</c:f>
              <c:numCache>
                <c:formatCode>0</c:formatCode>
                <c:ptCount val="7"/>
                <c:pt idx="0">
                  <c:v>2</c:v>
                </c:pt>
                <c:pt idx="1">
                  <c:v>2</c:v>
                </c:pt>
                <c:pt idx="2">
                  <c:v>1</c:v>
                </c:pt>
                <c:pt idx="3">
                  <c:v>3</c:v>
                </c:pt>
                <c:pt idx="4">
                  <c:v>2</c:v>
                </c:pt>
                <c:pt idx="5">
                  <c:v>3</c:v>
                </c:pt>
                <c:pt idx="6">
                  <c:v>4</c:v>
                </c:pt>
              </c:numCache>
            </c:numRef>
          </c:val>
          <c:extLst>
            <c:ext xmlns:c16="http://schemas.microsoft.com/office/drawing/2014/chart" uri="{C3380CC4-5D6E-409C-BE32-E72D297353CC}">
              <c16:uniqueId val="{00000002-AA86-D34A-BBF3-C56BAC75BE4C}"/>
            </c:ext>
          </c:extLst>
        </c:ser>
        <c:dLbls>
          <c:showLegendKey val="0"/>
          <c:showVal val="0"/>
          <c:showCatName val="0"/>
          <c:showSerName val="0"/>
          <c:showPercent val="0"/>
          <c:showBubbleSize val="0"/>
        </c:dLbls>
        <c:axId val="-13155296"/>
        <c:axId val="-13150288"/>
      </c:radarChart>
      <c:catAx>
        <c:axId val="-13155296"/>
        <c:scaling>
          <c:orientation val="minMax"/>
        </c:scaling>
        <c:delete val="0"/>
        <c:axPos val="b"/>
        <c:majorGridlines>
          <c:spPr>
            <a:ln w="6350" cap="flat" cmpd="sng" algn="ctr">
              <a:solidFill>
                <a:schemeClr val="tx1">
                  <a:tint val="75000"/>
                </a:schemeClr>
              </a:solidFill>
              <a:prstDash val="solid"/>
              <a:round/>
            </a:ln>
            <a:effectLst/>
          </c:spPr>
        </c:majorGridlines>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600" b="0" i="0" u="none" strike="noStrike" kern="1200" baseline="0">
                <a:solidFill>
                  <a:schemeClr val="tx1"/>
                </a:solidFill>
                <a:latin typeface="+mn-lt"/>
                <a:ea typeface="+mn-ea"/>
                <a:cs typeface="+mn-cs"/>
              </a:defRPr>
            </a:pPr>
            <a:endParaRPr lang="en-ES"/>
          </a:p>
        </c:txPr>
        <c:crossAx val="-13150288"/>
        <c:crosses val="autoZero"/>
        <c:auto val="1"/>
        <c:lblAlgn val="ctr"/>
        <c:lblOffset val="100"/>
        <c:noMultiLvlLbl val="0"/>
      </c:catAx>
      <c:valAx>
        <c:axId val="-13150288"/>
        <c:scaling>
          <c:orientation val="minMax"/>
          <c:max val="5"/>
          <c:min val="0"/>
        </c:scaling>
        <c:delete val="0"/>
        <c:axPos val="l"/>
        <c:majorGridlines>
          <c:spPr>
            <a:ln w="6350" cap="flat" cmpd="sng" algn="ctr">
              <a:solidFill>
                <a:schemeClr val="tx1">
                  <a:tint val="75000"/>
                </a:schemeClr>
              </a:solidFill>
              <a:prstDash val="solid"/>
              <a:round/>
            </a:ln>
            <a:effectLst/>
          </c:spPr>
        </c:majorGridlines>
        <c:numFmt formatCode="General" sourceLinked="1"/>
        <c:majorTickMark val="cross"/>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ES"/>
          </a:p>
        </c:txPr>
        <c:crossAx val="-13155296"/>
        <c:crosses val="autoZero"/>
        <c:crossBetween val="between"/>
        <c:majorUnit val="1"/>
        <c:minorUnit val="0.1"/>
      </c:valAx>
      <c:spPr>
        <a:solidFill>
          <a:schemeClr val="bg1"/>
        </a:solidFill>
        <a:ln>
          <a:noFill/>
        </a:ln>
        <a:effectLst/>
      </c:spPr>
    </c:plotArea>
    <c:legend>
      <c:legendPos val="r"/>
      <c:layout>
        <c:manualLayout>
          <c:xMode val="edge"/>
          <c:yMode val="edge"/>
          <c:x val="0.78667453315019098"/>
          <c:y val="0.47416664367066802"/>
          <c:w val="0.20162478278589799"/>
          <c:h val="0.1463379307927349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mn-lt"/>
              <a:ea typeface="+mn-ea"/>
              <a:cs typeface="+mn-cs"/>
            </a:defRPr>
          </a:pPr>
          <a:endParaRPr lang="en-ES"/>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a:pPr>
      <a:endParaRPr lang="en-ES"/>
    </a:p>
  </c:txPr>
  <c:printSettings>
    <c:headerFooter/>
    <c:pageMargins b="0.750000000000004" l="0.70000000000000195" r="0.70000000000000195" t="0.750000000000004"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a:lstStyle/>
          <a:p>
            <a:pPr>
              <a:defRPr/>
            </a:pPr>
            <a:r>
              <a:rPr lang="fr-FR"/>
              <a:t>Targets to be reached per elements</a:t>
            </a:r>
          </a:p>
        </c:rich>
      </c:tx>
      <c:layout>
        <c:manualLayout>
          <c:xMode val="edge"/>
          <c:yMode val="edge"/>
          <c:x val="0.50319233932092022"/>
          <c:y val="1.2903874533224165E-2"/>
        </c:manualLayout>
      </c:layout>
      <c:overlay val="0"/>
    </c:title>
    <c:autoTitleDeleted val="0"/>
    <c:plotArea>
      <c:layout>
        <c:manualLayout>
          <c:layoutTarget val="inner"/>
          <c:xMode val="edge"/>
          <c:yMode val="edge"/>
          <c:x val="0.23118585424346699"/>
          <c:y val="0.27268284763373601"/>
          <c:w val="0.50850564471519999"/>
          <c:h val="0.63444579736812201"/>
        </c:manualLayout>
      </c:layout>
      <c:radarChart>
        <c:radarStyle val="marker"/>
        <c:varyColors val="0"/>
        <c:ser>
          <c:idx val="0"/>
          <c:order val="0"/>
          <c:tx>
            <c:strRef>
              <c:f>'Action Plan'!$F$4</c:f>
              <c:strCache>
                <c:ptCount val="1"/>
                <c:pt idx="0">
                  <c:v>Agreed Assessment</c:v>
                </c:pt>
              </c:strCache>
            </c:strRef>
          </c:tx>
          <c:spPr>
            <a:ln w="34925">
              <a:solidFill>
                <a:schemeClr val="accent1">
                  <a:lumMod val="50000"/>
                </a:schemeClr>
              </a:solidFill>
            </a:ln>
          </c:spPr>
          <c:marker>
            <c:symbol val="none"/>
          </c:marker>
          <c:cat>
            <c:strRef>
              <c:f>'Action Plan'!$E$5:$E$18</c:f>
              <c:strCache>
                <c:ptCount val="14"/>
                <c:pt idx="0">
                  <c:v>There is a clear and integrated institutional concept and definition of Participation, Inclusion and Authority (PIA), which promotes the empowerment and rights of populations on Humanitarian programs to partcipate and decide on key elements of the Humanita</c:v>
                </c:pt>
                <c:pt idx="1">
                  <c:v>PIA takes place consistently in all phases or areas of the humanitarian program (e.g.: needs assessment, budget allocation, implementation, monitoring, evaluation,…)</c:v>
                </c:pt>
                <c:pt idx="2">
                  <c:v>Real Inclussion takes place and it involves all groups fairly: gender, age, religion, ethnic minorities, stigmatized groups, etc.
(Note: even if the programme targets only specific groups, e.g.:women, PIA takes into account all groups of women)</c:v>
                </c:pt>
                <c:pt idx="3">
                  <c:v>The cultural factors of the populations that affect the effective PIAL are taken into account, when implementing and promoting PIAL. (eg: Patriarchal, gender, ethnic, hierarchical, Power distance, conflict dynamics, oral versus written culture, etc.)</c:v>
                </c:pt>
                <c:pt idx="4">
                  <c:v>The contextual factors that affect PIAL are well known and taken into account (conflict, political, historical, environmental, etc.), in the way PIAL is designed and implemented. E.g.: existing conflicts among certain groups, etc.</c:v>
                </c:pt>
                <c:pt idx="5">
                  <c:v>The factors of the Humanitarian context that affect PIAL are well known and taken into account. Humanitarian context of the populations, e.g.: high mobility of populations (migrations); and the context of the Humanitarian mechanisms in place, e.g.: High tu</c:v>
                </c:pt>
                <c:pt idx="6">
                  <c:v>The implications on PIAL, of extraordinary events affecting the whole population, such as COVID-19, open war, etc. are taken into account</c:v>
                </c:pt>
                <c:pt idx="7">
                  <c:v>The Humanitarian Organisation is aware and work proactively  on its own values and attitudes  of its staff, that may affect the PIAL, positively or negatively</c:v>
                </c:pt>
                <c:pt idx="8">
                  <c:v>PIA is clearly included in the policies and strategies of the humanitarian organisation and they are implemented effectively</c:v>
                </c:pt>
                <c:pt idx="9">
                  <c:v>There are specific PIA tools and they are implemented  consistently, (participation mechanisms,  claims, complaints and suggestions management tools, feedback, accountability mechanisms, etc.)</c:v>
                </c:pt>
                <c:pt idx="10">
                  <c:v>The humanitarian organisation is transformed or adapted based on the results of the PIA processes. (There are organisational mechanisms to incorporate, into the organisation, the lessons learnt from PIA practices)</c:v>
                </c:pt>
                <c:pt idx="11">
                  <c:v>The humanitarian organisation (International, National or Local) has a clear defined writen concept of Partnership, and there are specific Partnership Policies and Strategies, that governs this relationship</c:v>
                </c:pt>
                <c:pt idx="12">
                  <c:v>The humanitarian organisation (International, National or Local) has a clear defined writen concept of Localisation, which is aligned and makes synergies with its Partnership Policy and Strategy; and it is part of it, or has a separte Policy and Strategy f</c:v>
                </c:pt>
                <c:pt idx="13">
                  <c:v>All the parties involved (Donor, International Organisation, National or Local Organisation and Population) are clear on the authority levels, Decision making competencies and responsibiities. There are decision-making mechanism well-established and there </c:v>
                </c:pt>
              </c:strCache>
            </c:strRef>
          </c:cat>
          <c:val>
            <c:numRef>
              <c:f>'Action Plan'!$F$5:$F$18</c:f>
              <c:numCache>
                <c:formatCode>General</c:formatCode>
                <c:ptCount val="14"/>
                <c:pt idx="0">
                  <c:v>2</c:v>
                </c:pt>
                <c:pt idx="1">
                  <c:v>4</c:v>
                </c:pt>
                <c:pt idx="2">
                  <c:v>3</c:v>
                </c:pt>
                <c:pt idx="3">
                  <c:v>2</c:v>
                </c:pt>
                <c:pt idx="4">
                  <c:v>4</c:v>
                </c:pt>
                <c:pt idx="5">
                  <c:v>1</c:v>
                </c:pt>
                <c:pt idx="6">
                  <c:v>3</c:v>
                </c:pt>
                <c:pt idx="7">
                  <c:v>3</c:v>
                </c:pt>
                <c:pt idx="8">
                  <c:v>4</c:v>
                </c:pt>
                <c:pt idx="9">
                  <c:v>4</c:v>
                </c:pt>
                <c:pt idx="10">
                  <c:v>1</c:v>
                </c:pt>
                <c:pt idx="11">
                  <c:v>3</c:v>
                </c:pt>
                <c:pt idx="12">
                  <c:v>2</c:v>
                </c:pt>
                <c:pt idx="13">
                  <c:v>3</c:v>
                </c:pt>
              </c:numCache>
            </c:numRef>
          </c:val>
          <c:extLst>
            <c:ext xmlns:c16="http://schemas.microsoft.com/office/drawing/2014/chart" uri="{C3380CC4-5D6E-409C-BE32-E72D297353CC}">
              <c16:uniqueId val="{00000000-6936-0941-9D79-4183C5C0DFCF}"/>
            </c:ext>
          </c:extLst>
        </c:ser>
        <c:ser>
          <c:idx val="1"/>
          <c:order val="1"/>
          <c:tx>
            <c:strRef>
              <c:f>'Action Plan'!$G$4</c:f>
              <c:strCache>
                <c:ptCount val="1"/>
                <c:pt idx="0">
                  <c:v>To be reached
Short Term</c:v>
                </c:pt>
              </c:strCache>
            </c:strRef>
          </c:tx>
          <c:spPr>
            <a:ln w="34925">
              <a:solidFill>
                <a:srgbClr val="FF0000"/>
              </a:solidFill>
            </a:ln>
          </c:spPr>
          <c:marker>
            <c:symbol val="none"/>
          </c:marker>
          <c:cat>
            <c:strRef>
              <c:f>'Action Plan'!$E$5:$E$18</c:f>
              <c:strCache>
                <c:ptCount val="14"/>
                <c:pt idx="0">
                  <c:v>There is a clear and integrated institutional concept and definition of Participation, Inclusion and Authority (PIA), which promotes the empowerment and rights of populations on Humanitarian programs to partcipate and decide on key elements of the Humanita</c:v>
                </c:pt>
                <c:pt idx="1">
                  <c:v>PIA takes place consistently in all phases or areas of the humanitarian program (e.g.: needs assessment, budget allocation, implementation, monitoring, evaluation,…)</c:v>
                </c:pt>
                <c:pt idx="2">
                  <c:v>Real Inclussion takes place and it involves all groups fairly: gender, age, religion, ethnic minorities, stigmatized groups, etc.
(Note: even if the programme targets only specific groups, e.g.:women, PIA takes into account all groups of women)</c:v>
                </c:pt>
                <c:pt idx="3">
                  <c:v>The cultural factors of the populations that affect the effective PIAL are taken into account, when implementing and promoting PIAL. (eg: Patriarchal, gender, ethnic, hierarchical, Power distance, conflict dynamics, oral versus written culture, etc.)</c:v>
                </c:pt>
                <c:pt idx="4">
                  <c:v>The contextual factors that affect PIAL are well known and taken into account (conflict, political, historical, environmental, etc.), in the way PIAL is designed and implemented. E.g.: existing conflicts among certain groups, etc.</c:v>
                </c:pt>
                <c:pt idx="5">
                  <c:v>The factors of the Humanitarian context that affect PIAL are well known and taken into account. Humanitarian context of the populations, e.g.: high mobility of populations (migrations); and the context of the Humanitarian mechanisms in place, e.g.: High tu</c:v>
                </c:pt>
                <c:pt idx="6">
                  <c:v>The implications on PIAL, of extraordinary events affecting the whole population, such as COVID-19, open war, etc. are taken into account</c:v>
                </c:pt>
                <c:pt idx="7">
                  <c:v>The Humanitarian Organisation is aware and work proactively  on its own values and attitudes  of its staff, that may affect the PIAL, positively or negatively</c:v>
                </c:pt>
                <c:pt idx="8">
                  <c:v>PIA is clearly included in the policies and strategies of the humanitarian organisation and they are implemented effectively</c:v>
                </c:pt>
                <c:pt idx="9">
                  <c:v>There are specific PIA tools and they are implemented  consistently, (participation mechanisms,  claims, complaints and suggestions management tools, feedback, accountability mechanisms, etc.)</c:v>
                </c:pt>
                <c:pt idx="10">
                  <c:v>The humanitarian organisation is transformed or adapted based on the results of the PIA processes. (There are organisational mechanisms to incorporate, into the organisation, the lessons learnt from PIA practices)</c:v>
                </c:pt>
                <c:pt idx="11">
                  <c:v>The humanitarian organisation (International, National or Local) has a clear defined writen concept of Partnership, and there are specific Partnership Policies and Strategies, that governs this relationship</c:v>
                </c:pt>
                <c:pt idx="12">
                  <c:v>The humanitarian organisation (International, National or Local) has a clear defined writen concept of Localisation, which is aligned and makes synergies with its Partnership Policy and Strategy; and it is part of it, or has a separte Policy and Strategy f</c:v>
                </c:pt>
                <c:pt idx="13">
                  <c:v>All the parties involved (Donor, International Organisation, National or Local Organisation and Population) are clear on the authority levels, Decision making competencies and responsibiities. There are decision-making mechanism well-established and there </c:v>
                </c:pt>
              </c:strCache>
            </c:strRef>
          </c:cat>
          <c:val>
            <c:numRef>
              <c:f>'Action Plan'!$G$5:$G$18</c:f>
              <c:numCache>
                <c:formatCode>General</c:formatCode>
                <c:ptCount val="14"/>
                <c:pt idx="0">
                  <c:v>3</c:v>
                </c:pt>
                <c:pt idx="1">
                  <c:v>5</c:v>
                </c:pt>
                <c:pt idx="2">
                  <c:v>4</c:v>
                </c:pt>
                <c:pt idx="3">
                  <c:v>3</c:v>
                </c:pt>
                <c:pt idx="4">
                  <c:v>4</c:v>
                </c:pt>
                <c:pt idx="5">
                  <c:v>3</c:v>
                </c:pt>
                <c:pt idx="6">
                  <c:v>3</c:v>
                </c:pt>
                <c:pt idx="7">
                  <c:v>4</c:v>
                </c:pt>
                <c:pt idx="8">
                  <c:v>4</c:v>
                </c:pt>
                <c:pt idx="9">
                  <c:v>5</c:v>
                </c:pt>
                <c:pt idx="10">
                  <c:v>3</c:v>
                </c:pt>
                <c:pt idx="11">
                  <c:v>4</c:v>
                </c:pt>
                <c:pt idx="12">
                  <c:v>3</c:v>
                </c:pt>
                <c:pt idx="13">
                  <c:v>5</c:v>
                </c:pt>
              </c:numCache>
            </c:numRef>
          </c:val>
          <c:extLst>
            <c:ext xmlns:c16="http://schemas.microsoft.com/office/drawing/2014/chart" uri="{C3380CC4-5D6E-409C-BE32-E72D297353CC}">
              <c16:uniqueId val="{00000001-6936-0941-9D79-4183C5C0DFCF}"/>
            </c:ext>
          </c:extLst>
        </c:ser>
        <c:ser>
          <c:idx val="2"/>
          <c:order val="2"/>
          <c:tx>
            <c:strRef>
              <c:f>'Action Plan'!$J$4</c:f>
              <c:strCache>
                <c:ptCount val="1"/>
                <c:pt idx="0">
                  <c:v>To be reached
Medium-Long Term</c:v>
                </c:pt>
              </c:strCache>
            </c:strRef>
          </c:tx>
          <c:spPr>
            <a:ln w="34925">
              <a:solidFill>
                <a:srgbClr val="00B050"/>
              </a:solidFill>
            </a:ln>
          </c:spPr>
          <c:marker>
            <c:symbol val="none"/>
          </c:marker>
          <c:val>
            <c:numRef>
              <c:f>'Action Plan'!$J$5:$J$18</c:f>
              <c:numCache>
                <c:formatCode>General</c:formatCode>
                <c:ptCount val="14"/>
                <c:pt idx="0">
                  <c:v>4</c:v>
                </c:pt>
                <c:pt idx="1">
                  <c:v>5</c:v>
                </c:pt>
                <c:pt idx="2">
                  <c:v>4</c:v>
                </c:pt>
                <c:pt idx="3">
                  <c:v>4</c:v>
                </c:pt>
                <c:pt idx="4">
                  <c:v>5</c:v>
                </c:pt>
                <c:pt idx="5">
                  <c:v>3</c:v>
                </c:pt>
                <c:pt idx="6">
                  <c:v>4</c:v>
                </c:pt>
                <c:pt idx="7">
                  <c:v>5</c:v>
                </c:pt>
                <c:pt idx="8">
                  <c:v>4</c:v>
                </c:pt>
                <c:pt idx="9">
                  <c:v>5</c:v>
                </c:pt>
                <c:pt idx="10">
                  <c:v>5</c:v>
                </c:pt>
                <c:pt idx="11">
                  <c:v>4</c:v>
                </c:pt>
                <c:pt idx="12">
                  <c:v>4</c:v>
                </c:pt>
                <c:pt idx="13">
                  <c:v>5</c:v>
                </c:pt>
              </c:numCache>
            </c:numRef>
          </c:val>
          <c:extLst>
            <c:ext xmlns:c16="http://schemas.microsoft.com/office/drawing/2014/chart" uri="{C3380CC4-5D6E-409C-BE32-E72D297353CC}">
              <c16:uniqueId val="{00000000-F2BD-C744-B4CA-E7D7456B76A6}"/>
            </c:ext>
          </c:extLst>
        </c:ser>
        <c:dLbls>
          <c:showLegendKey val="0"/>
          <c:showVal val="0"/>
          <c:showCatName val="0"/>
          <c:showSerName val="0"/>
          <c:showPercent val="0"/>
          <c:showBubbleSize val="0"/>
        </c:dLbls>
        <c:axId val="-13312512"/>
        <c:axId val="-14226928"/>
      </c:radarChart>
      <c:catAx>
        <c:axId val="-13312512"/>
        <c:scaling>
          <c:orientation val="minMax"/>
        </c:scaling>
        <c:delete val="0"/>
        <c:axPos val="b"/>
        <c:majorGridlines/>
        <c:numFmt formatCode="General" sourceLinked="0"/>
        <c:majorTickMark val="out"/>
        <c:minorTickMark val="none"/>
        <c:tickLblPos val="nextTo"/>
        <c:crossAx val="-14226928"/>
        <c:crosses val="autoZero"/>
        <c:auto val="1"/>
        <c:lblAlgn val="ctr"/>
        <c:lblOffset val="100"/>
        <c:noMultiLvlLbl val="0"/>
      </c:catAx>
      <c:valAx>
        <c:axId val="-14226928"/>
        <c:scaling>
          <c:orientation val="minMax"/>
          <c:max val="5"/>
          <c:min val="0"/>
        </c:scaling>
        <c:delete val="0"/>
        <c:axPos val="l"/>
        <c:majorGridlines/>
        <c:numFmt formatCode="General" sourceLinked="1"/>
        <c:majorTickMark val="cross"/>
        <c:minorTickMark val="none"/>
        <c:tickLblPos val="nextTo"/>
        <c:crossAx val="-13312512"/>
        <c:crosses val="autoZero"/>
        <c:crossBetween val="between"/>
        <c:majorUnit val="1"/>
        <c:minorUnit val="0.1"/>
      </c:valAx>
    </c:plotArea>
    <c:legend>
      <c:legendPos val="t"/>
      <c:layout>
        <c:manualLayout>
          <c:xMode val="edge"/>
          <c:yMode val="edge"/>
          <c:x val="0"/>
          <c:y val="4.5568708334072498E-2"/>
          <c:w val="0.51631548036769515"/>
          <c:h val="5.0974575314106645E-2"/>
        </c:manualLayout>
      </c:layout>
      <c:overlay val="0"/>
      <c:txPr>
        <a:bodyPr/>
        <a:lstStyle/>
        <a:p>
          <a:pPr>
            <a:defRPr sz="1200"/>
          </a:pPr>
          <a:endParaRPr lang="en-ES"/>
        </a:p>
      </c:txPr>
    </c:legend>
    <c:plotVisOnly val="1"/>
    <c:dispBlanksAs val="gap"/>
    <c:showDLblsOverMax val="0"/>
  </c:chart>
  <c:printSettings>
    <c:headerFooter/>
    <c:pageMargins b="0.750000000000004" l="0.70000000000000195" r="0.70000000000000195" t="0.750000000000004"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108">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mods="ignoreCSTransforms">
      <cs:styleClr val="0">
        <a:shade val="25000"/>
      </cs:styl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mods="ignoreCSTransforms">
      <cs:styleClr val="0">
        <a:tint val="25000"/>
      </cs:styl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10</xdr:col>
      <xdr:colOff>806823</xdr:colOff>
      <xdr:row>2</xdr:row>
      <xdr:rowOff>731520</xdr:rowOff>
    </xdr:from>
    <xdr:to>
      <xdr:col>25</xdr:col>
      <xdr:colOff>118725</xdr:colOff>
      <xdr:row>7</xdr:row>
      <xdr:rowOff>1023471</xdr:rowOff>
    </xdr:to>
    <xdr:graphicFrame macro="">
      <xdr:nvGraphicFramePr>
        <xdr:cNvPr id="5" name="Chart 4">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201328</xdr:colOff>
      <xdr:row>8</xdr:row>
      <xdr:rowOff>184483</xdr:rowOff>
    </xdr:from>
    <xdr:to>
      <xdr:col>20</xdr:col>
      <xdr:colOff>233947</xdr:colOff>
      <xdr:row>18</xdr:row>
      <xdr:rowOff>-1</xdr:rowOff>
    </xdr:to>
    <xdr:graphicFrame macro="">
      <xdr:nvGraphicFramePr>
        <xdr:cNvPr id="7" name="3 Gráfico">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59265</xdr:colOff>
      <xdr:row>20</xdr:row>
      <xdr:rowOff>66842</xdr:rowOff>
    </xdr:from>
    <xdr:to>
      <xdr:col>21</xdr:col>
      <xdr:colOff>33420</xdr:colOff>
      <xdr:row>45</xdr:row>
      <xdr:rowOff>119424</xdr:rowOff>
    </xdr:to>
    <xdr:graphicFrame macro="">
      <xdr:nvGraphicFramePr>
        <xdr:cNvPr id="8" name="Chart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2686271</xdr:colOff>
      <xdr:row>4</xdr:row>
      <xdr:rowOff>134822</xdr:rowOff>
    </xdr:from>
    <xdr:to>
      <xdr:col>15</xdr:col>
      <xdr:colOff>645080</xdr:colOff>
      <xdr:row>15</xdr:row>
      <xdr:rowOff>168180</xdr:rowOff>
    </xdr:to>
    <xdr:graphicFrame macro="">
      <xdr:nvGraphicFramePr>
        <xdr:cNvPr id="3" name="3 Gráfico">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457200</xdr:colOff>
      <xdr:row>2</xdr:row>
      <xdr:rowOff>135466</xdr:rowOff>
    </xdr:from>
    <xdr:to>
      <xdr:col>24</xdr:col>
      <xdr:colOff>395111</xdr:colOff>
      <xdr:row>10</xdr:row>
      <xdr:rowOff>338665</xdr:rowOff>
    </xdr:to>
    <xdr:graphicFrame macro="">
      <xdr:nvGraphicFramePr>
        <xdr:cNvPr id="3" name="3 Gráfico">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J43"/>
  <sheetViews>
    <sheetView tabSelected="1" zoomScale="107" zoomScaleNormal="100" zoomScalePageLayoutView="150" workbookViewId="0">
      <selection activeCell="E7" sqref="E7"/>
    </sheetView>
  </sheetViews>
  <sheetFormatPr baseColWidth="10" defaultColWidth="11.5" defaultRowHeight="16" x14ac:dyDescent="0.2"/>
  <cols>
    <col min="1" max="1" width="3.5" customWidth="1"/>
    <col min="2" max="2" width="16.6640625" customWidth="1"/>
    <col min="3" max="3" width="24.1640625" customWidth="1"/>
    <col min="4" max="4" width="4.6640625" customWidth="1"/>
    <col min="5" max="5" width="45.33203125" customWidth="1"/>
    <col min="6" max="6" width="9.83203125" customWidth="1"/>
    <col min="7" max="7" width="9.6640625" customWidth="1"/>
    <col min="8" max="8" width="10.6640625" customWidth="1"/>
    <col min="9" max="9" width="40.6640625" customWidth="1"/>
    <col min="10" max="10" width="42.83203125" customWidth="1"/>
  </cols>
  <sheetData>
    <row r="1" spans="2:10" ht="25" customHeight="1" x14ac:dyDescent="0.25">
      <c r="B1" s="131" t="s">
        <v>66</v>
      </c>
      <c r="J1" s="80" t="s">
        <v>43</v>
      </c>
    </row>
    <row r="2" spans="2:10" ht="30" customHeight="1" x14ac:dyDescent="0.25">
      <c r="B2" s="72" t="s">
        <v>99</v>
      </c>
      <c r="C2" s="71"/>
      <c r="D2" s="1"/>
      <c r="E2" s="1"/>
      <c r="F2" s="1"/>
      <c r="G2" s="1"/>
      <c r="H2" s="1"/>
      <c r="J2" s="1"/>
    </row>
    <row r="3" spans="2:10" ht="116" customHeight="1" x14ac:dyDescent="0.25">
      <c r="B3" s="1"/>
      <c r="C3" s="1" t="s">
        <v>1</v>
      </c>
      <c r="D3" s="1"/>
      <c r="E3" s="69" t="s">
        <v>41</v>
      </c>
      <c r="F3" s="70" t="s">
        <v>42</v>
      </c>
      <c r="G3" s="70" t="s">
        <v>42</v>
      </c>
      <c r="H3" s="45" t="s">
        <v>28</v>
      </c>
      <c r="J3" s="3"/>
    </row>
    <row r="4" spans="2:10" ht="98" customHeight="1" thickBot="1" x14ac:dyDescent="0.25">
      <c r="B4" s="73" t="s">
        <v>6</v>
      </c>
      <c r="C4" s="73" t="s">
        <v>5</v>
      </c>
      <c r="D4" s="73" t="s">
        <v>0</v>
      </c>
      <c r="E4" s="73" t="s">
        <v>7</v>
      </c>
      <c r="F4" s="74" t="s">
        <v>26</v>
      </c>
      <c r="G4" s="75" t="s">
        <v>27</v>
      </c>
      <c r="H4" s="76" t="s">
        <v>23</v>
      </c>
      <c r="I4" s="77" t="s">
        <v>47</v>
      </c>
      <c r="J4" s="78" t="s">
        <v>48</v>
      </c>
    </row>
    <row r="5" spans="2:10" ht="160" customHeight="1" x14ac:dyDescent="0.2">
      <c r="B5" s="174" t="s">
        <v>65</v>
      </c>
      <c r="C5" s="177" t="s">
        <v>56</v>
      </c>
      <c r="D5" s="5">
        <v>1</v>
      </c>
      <c r="E5" s="6" t="s">
        <v>75</v>
      </c>
      <c r="F5" s="34">
        <v>2</v>
      </c>
      <c r="G5" s="35">
        <v>4</v>
      </c>
      <c r="H5" s="32">
        <v>2</v>
      </c>
      <c r="I5" s="61"/>
      <c r="J5" s="60"/>
    </row>
    <row r="6" spans="2:10" ht="126" customHeight="1" x14ac:dyDescent="0.2">
      <c r="B6" s="175"/>
      <c r="C6" s="178"/>
      <c r="D6" s="7">
        <v>2</v>
      </c>
      <c r="E6" s="8" t="s">
        <v>70</v>
      </c>
      <c r="F6" s="34">
        <v>4</v>
      </c>
      <c r="G6" s="35">
        <v>4</v>
      </c>
      <c r="H6" s="32">
        <v>4</v>
      </c>
      <c r="I6" s="61"/>
      <c r="J6" s="60"/>
    </row>
    <row r="7" spans="2:10" ht="96" customHeight="1" thickBot="1" x14ac:dyDescent="0.25">
      <c r="B7" s="176"/>
      <c r="C7" s="179"/>
      <c r="D7" s="10">
        <v>3</v>
      </c>
      <c r="E7" s="8" t="s">
        <v>68</v>
      </c>
      <c r="F7" s="36">
        <v>2</v>
      </c>
      <c r="G7" s="37">
        <v>3</v>
      </c>
      <c r="H7" s="32">
        <v>3</v>
      </c>
      <c r="I7" s="61"/>
      <c r="J7" s="60"/>
    </row>
    <row r="8" spans="2:10" ht="90" customHeight="1" thickBot="1" x14ac:dyDescent="0.25">
      <c r="B8" s="183" t="s">
        <v>89</v>
      </c>
      <c r="C8" s="14" t="s">
        <v>8</v>
      </c>
      <c r="D8" s="18">
        <v>4</v>
      </c>
      <c r="E8" s="15" t="s">
        <v>93</v>
      </c>
      <c r="F8" s="38">
        <v>1</v>
      </c>
      <c r="G8" s="39">
        <v>3</v>
      </c>
      <c r="H8" s="32">
        <v>2</v>
      </c>
      <c r="I8" s="61"/>
      <c r="J8" s="60"/>
    </row>
    <row r="9" spans="2:10" ht="76" customHeight="1" x14ac:dyDescent="0.2">
      <c r="B9" s="184"/>
      <c r="C9" s="180" t="s">
        <v>9</v>
      </c>
      <c r="D9" s="19">
        <v>5</v>
      </c>
      <c r="E9" s="16" t="s">
        <v>92</v>
      </c>
      <c r="F9" s="40">
        <v>4</v>
      </c>
      <c r="G9" s="41">
        <v>4</v>
      </c>
      <c r="H9" s="32">
        <v>4</v>
      </c>
      <c r="I9" s="61"/>
      <c r="J9" s="60"/>
    </row>
    <row r="10" spans="2:10" ht="107" customHeight="1" x14ac:dyDescent="0.2">
      <c r="B10" s="184"/>
      <c r="C10" s="181"/>
      <c r="D10" s="20">
        <v>6</v>
      </c>
      <c r="E10" s="17" t="s">
        <v>91</v>
      </c>
      <c r="F10" s="34">
        <v>0</v>
      </c>
      <c r="G10" s="35">
        <v>3</v>
      </c>
      <c r="H10" s="32">
        <v>1</v>
      </c>
      <c r="I10" s="61"/>
      <c r="J10" s="60"/>
    </row>
    <row r="11" spans="2:10" ht="72" customHeight="1" thickBot="1" x14ac:dyDescent="0.25">
      <c r="B11" s="184" t="s">
        <v>3</v>
      </c>
      <c r="C11" s="182"/>
      <c r="D11" s="21">
        <v>7</v>
      </c>
      <c r="E11" s="17" t="s">
        <v>69</v>
      </c>
      <c r="F11" s="42">
        <v>2</v>
      </c>
      <c r="G11" s="43">
        <v>3</v>
      </c>
      <c r="H11" s="32">
        <v>3</v>
      </c>
      <c r="I11" s="61"/>
      <c r="J11" s="60"/>
    </row>
    <row r="12" spans="2:10" ht="78" customHeight="1" thickBot="1" x14ac:dyDescent="0.25">
      <c r="B12" s="185"/>
      <c r="C12" s="14" t="s">
        <v>60</v>
      </c>
      <c r="D12" s="18">
        <v>8</v>
      </c>
      <c r="E12" s="17" t="s">
        <v>90</v>
      </c>
      <c r="F12" s="38">
        <v>2</v>
      </c>
      <c r="G12" s="39">
        <v>3</v>
      </c>
      <c r="H12" s="32">
        <v>3</v>
      </c>
      <c r="I12" s="61"/>
      <c r="J12" s="60"/>
    </row>
    <row r="13" spans="2:10" ht="55" customHeight="1" thickBot="1" x14ac:dyDescent="0.25">
      <c r="B13" s="186" t="s">
        <v>61</v>
      </c>
      <c r="C13" s="132" t="s">
        <v>57</v>
      </c>
      <c r="D13" s="22">
        <v>9</v>
      </c>
      <c r="E13" s="139" t="s">
        <v>58</v>
      </c>
      <c r="F13" s="134">
        <v>2</v>
      </c>
      <c r="G13" s="39">
        <v>4</v>
      </c>
      <c r="H13" s="32">
        <v>4</v>
      </c>
      <c r="I13" s="62"/>
      <c r="J13" s="60"/>
    </row>
    <row r="14" spans="2:10" ht="66" customHeight="1" thickBot="1" x14ac:dyDescent="0.25">
      <c r="B14" s="187"/>
      <c r="C14" s="105" t="s">
        <v>10</v>
      </c>
      <c r="D14" s="22">
        <v>10</v>
      </c>
      <c r="E14" s="139" t="s">
        <v>94</v>
      </c>
      <c r="F14" s="134">
        <v>3</v>
      </c>
      <c r="G14" s="39">
        <v>5</v>
      </c>
      <c r="H14" s="32">
        <v>4</v>
      </c>
      <c r="I14" s="62"/>
      <c r="J14" s="60"/>
    </row>
    <row r="15" spans="2:10" ht="63" customHeight="1" thickBot="1" x14ac:dyDescent="0.25">
      <c r="B15" s="188"/>
      <c r="C15" s="140" t="s">
        <v>11</v>
      </c>
      <c r="D15" s="22">
        <v>11</v>
      </c>
      <c r="E15" s="141" t="s">
        <v>59</v>
      </c>
      <c r="F15" s="135">
        <v>1</v>
      </c>
      <c r="G15" s="106">
        <v>2</v>
      </c>
      <c r="H15" s="107">
        <v>1</v>
      </c>
      <c r="I15" s="108"/>
      <c r="J15" s="109"/>
    </row>
    <row r="16" spans="2:10" ht="69" customHeight="1" x14ac:dyDescent="0.2">
      <c r="B16" s="171" t="s">
        <v>76</v>
      </c>
      <c r="C16" s="136" t="s">
        <v>73</v>
      </c>
      <c r="D16" s="137">
        <v>12</v>
      </c>
      <c r="E16" s="163" t="s">
        <v>72</v>
      </c>
      <c r="F16" s="34">
        <v>2</v>
      </c>
      <c r="G16" s="35">
        <v>4</v>
      </c>
      <c r="H16" s="110">
        <v>3</v>
      </c>
      <c r="I16" s="61"/>
      <c r="J16" s="60"/>
    </row>
    <row r="17" spans="2:10" ht="76" customHeight="1" x14ac:dyDescent="0.2">
      <c r="B17" s="172"/>
      <c r="C17" s="136" t="s">
        <v>77</v>
      </c>
      <c r="D17" s="137">
        <v>13</v>
      </c>
      <c r="E17" s="138" t="s">
        <v>74</v>
      </c>
      <c r="F17" s="34">
        <v>1</v>
      </c>
      <c r="G17" s="35">
        <v>3</v>
      </c>
      <c r="H17" s="110">
        <v>2</v>
      </c>
      <c r="I17" s="61"/>
      <c r="J17" s="60"/>
    </row>
    <row r="18" spans="2:10" ht="117" customHeight="1" thickBot="1" x14ac:dyDescent="0.25">
      <c r="B18" s="173"/>
      <c r="C18" s="140" t="s">
        <v>62</v>
      </c>
      <c r="D18" s="164">
        <v>14</v>
      </c>
      <c r="E18" s="165" t="s">
        <v>71</v>
      </c>
      <c r="F18" s="42">
        <v>3</v>
      </c>
      <c r="G18" s="43">
        <v>4</v>
      </c>
      <c r="H18" s="166">
        <v>3</v>
      </c>
      <c r="I18" s="167"/>
      <c r="J18" s="168"/>
    </row>
    <row r="19" spans="2:10" ht="22" customHeight="1" x14ac:dyDescent="0.2">
      <c r="D19" s="2"/>
      <c r="E19" s="2" t="s">
        <v>12</v>
      </c>
      <c r="F19" s="11">
        <f>AVERAGE(F5:F18)</f>
        <v>2.0714285714285716</v>
      </c>
      <c r="G19" s="11">
        <f>AVERAGE(G5:G18)</f>
        <v>3.5</v>
      </c>
      <c r="H19" s="44">
        <f>AVERAGE(H5:H18)</f>
        <v>2.7857142857142856</v>
      </c>
      <c r="I19" s="53"/>
      <c r="J19" s="54"/>
    </row>
    <row r="20" spans="2:10" ht="17" thickBot="1" x14ac:dyDescent="0.25">
      <c r="J20" s="31"/>
    </row>
    <row r="21" spans="2:10" ht="41" thickBot="1" x14ac:dyDescent="0.25">
      <c r="E21" s="13" t="s">
        <v>5</v>
      </c>
      <c r="F21" s="117" t="str">
        <f>+F4</f>
        <v>Organisation 1</v>
      </c>
      <c r="G21" s="118" t="str">
        <f>+G4</f>
        <v>Organisation 2</v>
      </c>
      <c r="H21" s="119" t="str">
        <f>+H4</f>
        <v>Agreed</v>
      </c>
      <c r="J21" s="31"/>
    </row>
    <row r="22" spans="2:10" ht="29" customHeight="1" thickBot="1" x14ac:dyDescent="0.25">
      <c r="D22" s="114"/>
      <c r="E22" s="9" t="str">
        <f>+C5</f>
        <v>1.   Integrated concept of PIA</v>
      </c>
      <c r="F22" s="124">
        <f>AVERAGE(F5:F7)</f>
        <v>2.6666666666666665</v>
      </c>
      <c r="G22" s="125">
        <f>AVERAGE(G5:G7)</f>
        <v>3.6666666666666665</v>
      </c>
      <c r="H22" s="126">
        <f>AVERAGE(H5:H7)</f>
        <v>3</v>
      </c>
      <c r="J22" s="31"/>
    </row>
    <row r="23" spans="2:10" ht="17" x14ac:dyDescent="0.2">
      <c r="D23" s="114"/>
      <c r="E23" s="58" t="str">
        <f>+C8</f>
        <v>2.1 Cultural context of the population</v>
      </c>
      <c r="F23" s="120">
        <f>AVERAGE(F8:F8)</f>
        <v>1</v>
      </c>
      <c r="G23" s="121">
        <f>AVERAGE(G8:G8)</f>
        <v>3</v>
      </c>
      <c r="H23" s="122">
        <f>AVERAGE(H8:H8)</f>
        <v>2</v>
      </c>
      <c r="J23" s="31"/>
    </row>
    <row r="24" spans="2:10" ht="17" x14ac:dyDescent="0.2">
      <c r="D24" s="114"/>
      <c r="E24" s="12" t="str">
        <f>+C9</f>
        <v>2.2 Socio-political and humanitarian environment</v>
      </c>
      <c r="F24" s="112">
        <f>AVERAGE(F9:F11)</f>
        <v>2</v>
      </c>
      <c r="G24" s="113">
        <f>AVERAGE(G9:G11)</f>
        <v>3.3333333333333335</v>
      </c>
      <c r="H24" s="115">
        <f>AVERAGE(H9:H11)</f>
        <v>2.6666666666666665</v>
      </c>
    </row>
    <row r="25" spans="2:10" ht="34" customHeight="1" thickBot="1" x14ac:dyDescent="0.25">
      <c r="D25" s="114"/>
      <c r="E25" s="116" t="str">
        <f>+C12</f>
        <v>2.3 Cultural context of the Humanitarian Organisation</v>
      </c>
      <c r="F25" s="127">
        <f t="shared" ref="F25:H26" si="0">AVERAGE(F12:F12)</f>
        <v>2</v>
      </c>
      <c r="G25" s="128">
        <f t="shared" si="0"/>
        <v>3</v>
      </c>
      <c r="H25" s="129">
        <f t="shared" si="0"/>
        <v>3</v>
      </c>
    </row>
    <row r="26" spans="2:10" ht="18" thickBot="1" x14ac:dyDescent="0.25">
      <c r="D26" s="114"/>
      <c r="E26" s="58" t="str">
        <f>+C13</f>
        <v>3.1 Implementation of PIA Policies and Strategies</v>
      </c>
      <c r="F26" s="120">
        <f t="shared" si="0"/>
        <v>2</v>
      </c>
      <c r="G26" s="121">
        <f t="shared" si="0"/>
        <v>4</v>
      </c>
      <c r="H26" s="122">
        <f t="shared" si="0"/>
        <v>4</v>
      </c>
    </row>
    <row r="27" spans="2:10" ht="18" thickBot="1" x14ac:dyDescent="0.25">
      <c r="D27" s="114"/>
      <c r="E27" s="12" t="str">
        <f>+C14</f>
        <v>3.2 Practical tools</v>
      </c>
      <c r="F27" s="112">
        <f>AVERAGE(F14:F14)</f>
        <v>3</v>
      </c>
      <c r="G27" s="121">
        <f t="shared" ref="G27:H31" si="1">AVERAGE(G14:G14)</f>
        <v>5</v>
      </c>
      <c r="H27" s="115">
        <f>AVERAGE(H14:H14)</f>
        <v>4</v>
      </c>
    </row>
    <row r="28" spans="2:10" ht="18" thickBot="1" x14ac:dyDescent="0.25">
      <c r="D28" s="114"/>
      <c r="E28" s="116" t="str">
        <f t="shared" ref="E28:E31" si="2">+C15</f>
        <v>3.3 Institutional Implications</v>
      </c>
      <c r="F28" s="112">
        <f t="shared" ref="F28:F31" si="3">AVERAGE(F15:F15)</f>
        <v>1</v>
      </c>
      <c r="G28" s="121">
        <f t="shared" si="1"/>
        <v>2</v>
      </c>
      <c r="H28" s="115">
        <f t="shared" si="1"/>
        <v>1</v>
      </c>
    </row>
    <row r="29" spans="2:10" ht="18" thickBot="1" x14ac:dyDescent="0.25">
      <c r="D29" s="114"/>
      <c r="E29" s="142" t="str">
        <f t="shared" si="2"/>
        <v>4.1 Concept of Partnership (Policy and Strategy)</v>
      </c>
      <c r="F29" s="112">
        <f t="shared" si="3"/>
        <v>2</v>
      </c>
      <c r="G29" s="121">
        <f t="shared" si="1"/>
        <v>4</v>
      </c>
      <c r="H29" s="115">
        <f t="shared" si="1"/>
        <v>3</v>
      </c>
    </row>
    <row r="30" spans="2:10" ht="23" customHeight="1" thickBot="1" x14ac:dyDescent="0.25">
      <c r="D30" s="114"/>
      <c r="E30" s="12" t="str">
        <f t="shared" si="2"/>
        <v>4.2 Concept of Localization (Policy and Strategy)</v>
      </c>
      <c r="F30" s="112">
        <f t="shared" si="3"/>
        <v>1</v>
      </c>
      <c r="G30" s="121">
        <f t="shared" si="1"/>
        <v>3</v>
      </c>
      <c r="H30" s="115">
        <f t="shared" si="1"/>
        <v>2</v>
      </c>
    </row>
    <row r="31" spans="2:10" ht="22" customHeight="1" x14ac:dyDescent="0.2">
      <c r="D31" s="114"/>
      <c r="E31" s="12" t="str">
        <f t="shared" si="2"/>
        <v>4.3 Management of Authority - Decision Making</v>
      </c>
      <c r="F31" s="112">
        <f t="shared" si="3"/>
        <v>3</v>
      </c>
      <c r="G31" s="121">
        <f t="shared" si="1"/>
        <v>4</v>
      </c>
      <c r="H31" s="115">
        <f t="shared" si="1"/>
        <v>3</v>
      </c>
    </row>
    <row r="32" spans="2:10" ht="18" thickBot="1" x14ac:dyDescent="0.25">
      <c r="D32" s="114"/>
      <c r="E32" s="123" t="s">
        <v>63</v>
      </c>
      <c r="F32" s="111">
        <f>AVERAGE(F22:F31)</f>
        <v>1.9666666666666663</v>
      </c>
      <c r="G32" s="111">
        <f>AVERAGE(G22:G31)</f>
        <v>3.5</v>
      </c>
      <c r="H32" s="130">
        <f>AVERAGE(H22:H31)</f>
        <v>2.7666666666666666</v>
      </c>
    </row>
    <row r="35" spans="5:8" ht="17" thickBot="1" x14ac:dyDescent="0.25"/>
    <row r="36" spans="5:8" ht="41" thickBot="1" x14ac:dyDescent="0.25">
      <c r="E36" s="50" t="s">
        <v>14</v>
      </c>
      <c r="F36" s="64" t="str">
        <f>+F21</f>
        <v>Organisation 1</v>
      </c>
      <c r="G36" s="65" t="str">
        <f>+G21</f>
        <v>Organisation 2</v>
      </c>
      <c r="H36" s="104" t="s">
        <v>23</v>
      </c>
    </row>
    <row r="37" spans="5:8" ht="35" thickBot="1" x14ac:dyDescent="0.25">
      <c r="E37" s="51" t="str">
        <f>+B5</f>
        <v>1. Integrated concept of PIA - Particiption, Inclusion and Authority of Populations</v>
      </c>
      <c r="F37" s="44">
        <f t="shared" ref="F37:G37" si="4">AVERAGE(F22:F22)</f>
        <v>2.6666666666666665</v>
      </c>
      <c r="G37" s="44">
        <f t="shared" si="4"/>
        <v>3.6666666666666665</v>
      </c>
      <c r="H37" s="44">
        <f>AVERAGE(H22:H22)</f>
        <v>3</v>
      </c>
    </row>
    <row r="38" spans="5:8" ht="51" x14ac:dyDescent="0.2">
      <c r="E38" s="51" t="str">
        <f>+B8</f>
        <v>2. Cultural-Socio-political and humanitarian environment affecting PIAL. Particiption, Inclusion, Authority and Localisation.</v>
      </c>
      <c r="F38" s="44">
        <f t="shared" ref="F38:G38" si="5">AVERAGE(F23:F25)</f>
        <v>1.6666666666666667</v>
      </c>
      <c r="G38" s="44">
        <f t="shared" si="5"/>
        <v>3.1111111111111112</v>
      </c>
      <c r="H38" s="44">
        <f>AVERAGE(H23:H25)</f>
        <v>2.5555555555555554</v>
      </c>
    </row>
    <row r="39" spans="5:8" ht="35" thickBot="1" x14ac:dyDescent="0.25">
      <c r="E39" s="52" t="str">
        <f>+B13</f>
        <v>3.  Management of PIA (Particiption, Inclusion and Authority  of Population)</v>
      </c>
      <c r="F39" s="44">
        <f>AVERAGE(F26:F28)</f>
        <v>2</v>
      </c>
      <c r="G39" s="44">
        <f>AVERAGE(G26:G28)</f>
        <v>3.6666666666666665</v>
      </c>
      <c r="H39" s="44">
        <f>AVERAGE(H26:H28)</f>
        <v>3</v>
      </c>
    </row>
    <row r="40" spans="5:8" ht="35" thickBot="1" x14ac:dyDescent="0.25">
      <c r="E40" s="52" t="str">
        <f>+B16</f>
        <v>4.  Concept and Management of Partnership and Localization</v>
      </c>
      <c r="F40" s="44">
        <f>AVERAGE(F29:F31)</f>
        <v>2</v>
      </c>
      <c r="G40" s="44">
        <f t="shared" ref="G40:H40" si="6">AVERAGE(G29:G31)</f>
        <v>3.6666666666666665</v>
      </c>
      <c r="H40" s="44">
        <f t="shared" si="6"/>
        <v>2.6666666666666665</v>
      </c>
    </row>
    <row r="41" spans="5:8" ht="18" thickBot="1" x14ac:dyDescent="0.25">
      <c r="E41" s="103" t="s">
        <v>97</v>
      </c>
      <c r="F41" s="79">
        <f>AVERAGE(F37:F40)</f>
        <v>2.083333333333333</v>
      </c>
      <c r="G41" s="79">
        <f t="shared" ref="G41:H41" si="7">AVERAGE(G37:G40)</f>
        <v>3.5277777777777777</v>
      </c>
      <c r="H41" s="79">
        <f t="shared" si="7"/>
        <v>2.8055555555555554</v>
      </c>
    </row>
    <row r="43" spans="5:8" ht="19" x14ac:dyDescent="0.25">
      <c r="E43" s="169" t="s">
        <v>98</v>
      </c>
      <c r="F43" s="170">
        <f>+F41</f>
        <v>2.083333333333333</v>
      </c>
      <c r="G43" s="170">
        <f t="shared" ref="G43:H43" si="8">+G41</f>
        <v>3.5277777777777777</v>
      </c>
      <c r="H43" s="170">
        <f t="shared" si="8"/>
        <v>2.8055555555555554</v>
      </c>
    </row>
  </sheetData>
  <mergeCells count="6">
    <mergeCell ref="B16:B18"/>
    <mergeCell ref="B5:B7"/>
    <mergeCell ref="C5:C7"/>
    <mergeCell ref="C9:C11"/>
    <mergeCell ref="B8:B12"/>
    <mergeCell ref="B13:B15"/>
  </mergeCells>
  <phoneticPr fontId="26" type="noConversion"/>
  <conditionalFormatting sqref="E37:E41">
    <cfRule type="cellIs" dxfId="3" priority="3" operator="greaterThan">
      <formula>2.5</formula>
    </cfRule>
    <cfRule type="cellIs" dxfId="2" priority="4" operator="greaterThan">
      <formula>3</formula>
    </cfRule>
  </conditionalFormatting>
  <conditionalFormatting sqref="I13:I14 I19:I33 L20 L23 L26">
    <cfRule type="cellIs" dxfId="1" priority="36" operator="greaterThan">
      <formula>2.5</formula>
    </cfRule>
    <cfRule type="cellIs" dxfId="0" priority="37" operator="greaterThan">
      <formula>3</formula>
    </cfRule>
  </conditionalFormatting>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J33"/>
  <sheetViews>
    <sheetView topLeftCell="A3" zoomScale="169" workbookViewId="0">
      <selection activeCell="C20" sqref="C20"/>
    </sheetView>
  </sheetViews>
  <sheetFormatPr baseColWidth="10" defaultColWidth="11.5" defaultRowHeight="16" x14ac:dyDescent="0.2"/>
  <cols>
    <col min="1" max="1" width="3.5" customWidth="1"/>
    <col min="2" max="2" width="3" customWidth="1"/>
    <col min="3" max="3" width="24.1640625" customWidth="1"/>
    <col min="4" max="4" width="2.33203125" customWidth="1"/>
    <col min="5" max="5" width="45.33203125" customWidth="1"/>
    <col min="6" max="6" width="13" customWidth="1"/>
    <col min="7" max="7" width="12.1640625" customWidth="1"/>
    <col min="8" max="8" width="10.6640625" customWidth="1"/>
    <col min="9" max="9" width="40.6640625" customWidth="1"/>
    <col min="10" max="10" width="42.83203125" customWidth="1"/>
  </cols>
  <sheetData>
    <row r="1" spans="2:10" ht="25" customHeight="1" x14ac:dyDescent="0.25">
      <c r="B1" s="131" t="s">
        <v>67</v>
      </c>
      <c r="G1" s="80" t="s">
        <v>44</v>
      </c>
    </row>
    <row r="2" spans="2:10" ht="30" customHeight="1" x14ac:dyDescent="0.25">
      <c r="B2" s="72" t="s">
        <v>78</v>
      </c>
      <c r="C2" s="71"/>
      <c r="D2" s="1"/>
      <c r="E2" s="1"/>
      <c r="F2" s="1"/>
      <c r="G2" s="1"/>
      <c r="H2" s="1"/>
      <c r="J2" s="1"/>
    </row>
    <row r="3" spans="2:10" ht="19" x14ac:dyDescent="0.2">
      <c r="B3" s="94" t="s">
        <v>79</v>
      </c>
    </row>
    <row r="5" spans="2:10" ht="17" thickBot="1" x14ac:dyDescent="0.25"/>
    <row r="6" spans="2:10" ht="69" customHeight="1" x14ac:dyDescent="0.25">
      <c r="C6" s="28" t="s">
        <v>16</v>
      </c>
      <c r="D6" s="189" t="s">
        <v>82</v>
      </c>
      <c r="E6" s="190"/>
      <c r="F6" s="63" t="str">
        <f>+'HUSO Analytical Assessment'!F3</f>
        <v>Score here</v>
      </c>
      <c r="G6" s="33" t="str">
        <f>+'HUSO Analytical Assessment'!G3</f>
        <v>Score here</v>
      </c>
      <c r="H6" s="59" t="str">
        <f>+'HUSO Analytical Assessment'!H3</f>
        <v>If joint analysis is done</v>
      </c>
    </row>
    <row r="7" spans="2:10" ht="45" customHeight="1" thickBot="1" x14ac:dyDescent="0.25">
      <c r="B7" s="23"/>
      <c r="C7" s="29" t="s">
        <v>29</v>
      </c>
      <c r="D7" s="193" t="s">
        <v>15</v>
      </c>
      <c r="E7" s="194"/>
      <c r="F7" s="63" t="str">
        <f>+'HUSO Analytical Assessment'!F4</f>
        <v>Organisation 1</v>
      </c>
      <c r="G7" s="33" t="str">
        <f>+'HUSO Analytical Assessment'!G4</f>
        <v>Organisation 2</v>
      </c>
      <c r="H7" s="59" t="str">
        <f>+'HUSO Analytical Assessment'!H4</f>
        <v>Agreed</v>
      </c>
    </row>
    <row r="8" spans="2:10" ht="52" customHeight="1" x14ac:dyDescent="0.2">
      <c r="B8" s="24"/>
      <c r="C8" s="27" t="s">
        <v>17</v>
      </c>
      <c r="D8" s="195" t="s">
        <v>22</v>
      </c>
      <c r="E8" s="192"/>
      <c r="F8" s="90">
        <v>3</v>
      </c>
      <c r="G8" s="91">
        <v>4</v>
      </c>
      <c r="H8" s="66">
        <v>2</v>
      </c>
    </row>
    <row r="9" spans="2:10" ht="48" customHeight="1" x14ac:dyDescent="0.2">
      <c r="B9" s="24"/>
      <c r="C9" s="25" t="s">
        <v>18</v>
      </c>
      <c r="D9" s="191" t="s">
        <v>80</v>
      </c>
      <c r="E9" s="192"/>
      <c r="F9" s="92">
        <v>4</v>
      </c>
      <c r="G9" s="93">
        <v>1</v>
      </c>
      <c r="H9" s="66">
        <v>2</v>
      </c>
    </row>
    <row r="10" spans="2:10" ht="48" customHeight="1" x14ac:dyDescent="0.2">
      <c r="B10" s="24"/>
      <c r="C10" s="25" t="s">
        <v>19</v>
      </c>
      <c r="D10" s="196" t="s">
        <v>49</v>
      </c>
      <c r="E10" s="192"/>
      <c r="F10" s="92">
        <v>3</v>
      </c>
      <c r="G10" s="93">
        <v>2</v>
      </c>
      <c r="H10" s="66">
        <v>1</v>
      </c>
    </row>
    <row r="11" spans="2:10" ht="39" customHeight="1" x14ac:dyDescent="0.2">
      <c r="B11" s="24"/>
      <c r="C11" s="25" t="s">
        <v>20</v>
      </c>
      <c r="D11" s="191" t="s">
        <v>50</v>
      </c>
      <c r="E11" s="192"/>
      <c r="F11" s="92">
        <v>2</v>
      </c>
      <c r="G11" s="93">
        <v>4</v>
      </c>
      <c r="H11" s="66">
        <v>3</v>
      </c>
    </row>
    <row r="12" spans="2:10" ht="54" customHeight="1" x14ac:dyDescent="0.2">
      <c r="B12" s="24"/>
      <c r="C12" s="25" t="s">
        <v>4</v>
      </c>
      <c r="D12" s="191" t="s">
        <v>51</v>
      </c>
      <c r="E12" s="192"/>
      <c r="F12" s="92">
        <v>1</v>
      </c>
      <c r="G12" s="93">
        <v>3</v>
      </c>
      <c r="H12" s="66">
        <v>2</v>
      </c>
    </row>
    <row r="13" spans="2:10" ht="80" customHeight="1" x14ac:dyDescent="0.2">
      <c r="B13" s="24"/>
      <c r="C13" s="25" t="s">
        <v>21</v>
      </c>
      <c r="D13" s="191" t="s">
        <v>83</v>
      </c>
      <c r="E13" s="192"/>
      <c r="F13" s="92">
        <v>4</v>
      </c>
      <c r="G13" s="93">
        <v>2</v>
      </c>
      <c r="H13" s="66">
        <f>AVERAGE(F13:G13)</f>
        <v>3</v>
      </c>
    </row>
    <row r="14" spans="2:10" ht="56" customHeight="1" x14ac:dyDescent="0.2">
      <c r="B14" s="24"/>
      <c r="C14" s="25" t="s">
        <v>55</v>
      </c>
      <c r="D14" s="191" t="s">
        <v>81</v>
      </c>
      <c r="E14" s="192"/>
      <c r="F14" s="92">
        <v>5</v>
      </c>
      <c r="G14" s="93">
        <v>3</v>
      </c>
      <c r="H14" s="66">
        <f>AVERAGE(F14:G14)</f>
        <v>4</v>
      </c>
    </row>
    <row r="15" spans="2:10" ht="17" thickBot="1" x14ac:dyDescent="0.25">
      <c r="F15" s="26">
        <f>AVERAGE(F8:F14)</f>
        <v>3.1428571428571428</v>
      </c>
      <c r="G15" s="26">
        <f>AVERAGE(G8:G14)</f>
        <v>2.7142857142857144</v>
      </c>
      <c r="H15" s="44">
        <f t="shared" ref="H15" si="0">AVERAGE(H8:H14)</f>
        <v>2.4285714285714284</v>
      </c>
    </row>
    <row r="18" spans="2:5" ht="17" thickBot="1" x14ac:dyDescent="0.25">
      <c r="C18" s="102" t="s">
        <v>95</v>
      </c>
    </row>
    <row r="19" spans="2:5" ht="17" thickBot="1" x14ac:dyDescent="0.25">
      <c r="B19" s="95"/>
      <c r="C19" s="96" t="s">
        <v>7</v>
      </c>
      <c r="D19" s="97"/>
      <c r="E19" s="98" t="s">
        <v>31</v>
      </c>
    </row>
    <row r="20" spans="2:5" ht="223" thickBot="1" x14ac:dyDescent="0.25">
      <c r="B20" s="145">
        <f>+'HUSO Analytical Assessment'!D5</f>
        <v>1</v>
      </c>
      <c r="C20" s="146" t="str">
        <f>+'HUSO Analytical Assessment'!E5</f>
        <v>There is a clear and integrated institutional concept and definition of Participation, Inclusion and Authority (PIA), which promotes the empowerment and rights of populations on Humanitarian programs to partcipate and decide on key elements of the Humanitarian response affecting them. and ensures effective and appropriate accountability to them of all humanitarian actors involved.The concept of Authority of Populations is clearely defined and implemented in a proactive way, beyond Accountability or reactive appropriation</v>
      </c>
      <c r="D20" s="147"/>
      <c r="E20" s="148" t="s">
        <v>32</v>
      </c>
    </row>
    <row r="21" spans="2:5" ht="67" thickBot="1" x14ac:dyDescent="0.25">
      <c r="B21" s="149">
        <f>+'HUSO Analytical Assessment'!D6</f>
        <v>2</v>
      </c>
      <c r="C21" s="144" t="str">
        <f>+'HUSO Analytical Assessment'!E6</f>
        <v>PIA takes place consistently in all phases or areas of the humanitarian program (e.g.: needs assessment, budget allocation, implementation, monitoring, evaluation,…)</v>
      </c>
      <c r="E21" s="99" t="s">
        <v>18</v>
      </c>
    </row>
    <row r="22" spans="2:5" ht="106" thickBot="1" x14ac:dyDescent="0.25">
      <c r="B22" s="145">
        <f>+'HUSO Analytical Assessment'!D7</f>
        <v>3</v>
      </c>
      <c r="C22" s="146" t="str">
        <f>+'HUSO Analytical Assessment'!E7</f>
        <v>Real Inclussion takes place and it involves all groups fairly: gender, age, religion, ethnic minorities, stigmatized groups, etc.
(Note: even if the programme targets only specific groups, e.g.:women, PIA takes into account all groups of women)</v>
      </c>
      <c r="D22" s="147"/>
      <c r="E22" s="148" t="s">
        <v>33</v>
      </c>
    </row>
    <row r="23" spans="2:5" ht="106" thickBot="1" x14ac:dyDescent="0.25">
      <c r="B23" s="149">
        <f>+'HUSO Analytical Assessment'!D8</f>
        <v>4</v>
      </c>
      <c r="C23" s="144" t="str">
        <f>+'HUSO Analytical Assessment'!E8</f>
        <v>The cultural factors of the populations that affect the effective PIAL are taken into account, when implementing and promoting PIAL. (eg: Patriarchal, gender, ethnic, hierarchical, Power distance, conflict dynamics, oral versus written culture, etc.)</v>
      </c>
      <c r="E23" s="99" t="s">
        <v>34</v>
      </c>
    </row>
    <row r="24" spans="2:5" ht="93" thickBot="1" x14ac:dyDescent="0.25">
      <c r="B24" s="145">
        <f>+'HUSO Analytical Assessment'!D9</f>
        <v>5</v>
      </c>
      <c r="C24" s="146" t="str">
        <f>+'HUSO Analytical Assessment'!E9</f>
        <v>The contextual factors that affect PIAL are well known and taken into account (conflict, political, historical, environmental, etc.), in the way PIAL is designed and implemented. E.g.: existing conflicts among certain groups, etc.</v>
      </c>
      <c r="D24" s="147"/>
      <c r="E24" s="148" t="s">
        <v>35</v>
      </c>
    </row>
    <row r="25" spans="2:5" ht="132" customHeight="1" thickBot="1" x14ac:dyDescent="0.25">
      <c r="B25" s="149">
        <f>+'HUSO Analytical Assessment'!D10</f>
        <v>6</v>
      </c>
      <c r="C25" s="144" t="str">
        <f>+'HUSO Analytical Assessment'!E10</f>
        <v>The factors of the Humanitarian context that affect PIAL are well known and taken into account. Humanitarian context of the populations, e.g.: high mobility of populations (migrations); and the context of the Humanitarian mechanisms in place, e.g.: High turnover of Humanitarian staff or Humanitarian Organisations, dominant role of certain organisations, etc.</v>
      </c>
      <c r="E25" s="99" t="s">
        <v>36</v>
      </c>
    </row>
    <row r="26" spans="2:5" ht="67" thickBot="1" x14ac:dyDescent="0.25">
      <c r="B26" s="145">
        <f>+'HUSO Analytical Assessment'!D11</f>
        <v>7</v>
      </c>
      <c r="C26" s="146" t="str">
        <f>+'HUSO Analytical Assessment'!E11</f>
        <v>The implications on PIAL, of extraordinary events affecting the whole population, such as COVID-19, open war, etc. are taken into account</v>
      </c>
      <c r="D26" s="147"/>
      <c r="E26" s="148" t="s">
        <v>21</v>
      </c>
    </row>
    <row r="27" spans="2:5" ht="67" thickBot="1" x14ac:dyDescent="0.25">
      <c r="B27" s="149">
        <f>+'HUSO Analytical Assessment'!D12</f>
        <v>8</v>
      </c>
      <c r="C27" s="144" t="str">
        <f>+'HUSO Analytical Assessment'!E12</f>
        <v>The Humanitarian Organisation is aware and work proactively  on its own values and attitudes  of its staff, that may affect the PIAL, positively or negatively</v>
      </c>
      <c r="E27" s="99" t="s">
        <v>36</v>
      </c>
    </row>
    <row r="28" spans="2:5" ht="54" thickBot="1" x14ac:dyDescent="0.25">
      <c r="B28" s="145">
        <f>+'HUSO Analytical Assessment'!D13</f>
        <v>9</v>
      </c>
      <c r="C28" s="146" t="str">
        <f>+'HUSO Analytical Assessment'!E13</f>
        <v>PIA is clearly included in the policies and strategies of the humanitarian organisation and they are implemented effectively</v>
      </c>
      <c r="D28" s="147"/>
      <c r="E28" s="148" t="s">
        <v>37</v>
      </c>
    </row>
    <row r="29" spans="2:5" ht="80" thickBot="1" x14ac:dyDescent="0.25">
      <c r="B29" s="149">
        <f>+'HUSO Analytical Assessment'!D14</f>
        <v>10</v>
      </c>
      <c r="C29" s="144" t="str">
        <f>+'HUSO Analytical Assessment'!E14</f>
        <v>There are specific PIA tools and they are implemented  consistently, (participation mechanisms,  claims, complaints and suggestions management tools, feedback, accountability mechanisms, etc.)</v>
      </c>
      <c r="E29" s="99" t="s">
        <v>38</v>
      </c>
    </row>
    <row r="30" spans="2:5" ht="82" customHeight="1" thickBot="1" x14ac:dyDescent="0.25">
      <c r="B30" s="145">
        <f>+'HUSO Analytical Assessment'!D15</f>
        <v>11</v>
      </c>
      <c r="C30" s="146" t="str">
        <f>+'HUSO Analytical Assessment'!E15</f>
        <v>The humanitarian organisation is transformed or adapted based on the results of the PIA processes. (There are organisational mechanisms to incorporate, into the organisation, the lessons learnt from PIA practices)</v>
      </c>
      <c r="D30" s="147"/>
      <c r="E30" s="148" t="s">
        <v>39</v>
      </c>
    </row>
    <row r="31" spans="2:5" ht="82" customHeight="1" thickBot="1" x14ac:dyDescent="0.25">
      <c r="B31" s="149">
        <f>+'HUSO Analytical Assessment'!D16</f>
        <v>12</v>
      </c>
      <c r="C31" s="144" t="str">
        <f>+'HUSO Analytical Assessment'!E16</f>
        <v>The humanitarian organisation (International, National or Local) has a clear defined writen concept of Partnership, and there are specific Partnership Policies and Strategies, that governs this relationship</v>
      </c>
      <c r="E31" s="148" t="s">
        <v>84</v>
      </c>
    </row>
    <row r="32" spans="2:5" ht="101" customHeight="1" thickBot="1" x14ac:dyDescent="0.25">
      <c r="B32" s="145">
        <f>+'HUSO Analytical Assessment'!D17</f>
        <v>13</v>
      </c>
      <c r="C32" s="146" t="str">
        <f>+'HUSO Analytical Assessment'!E17</f>
        <v>The humanitarian organisation (International, National or Local) has a clear defined writen concept of Localisation, which is aligned and makes synergies with its Partnership Policy and Strategy; and it is part of it, or has a separte Policy and Strategy for Localization.</v>
      </c>
      <c r="D32" s="147"/>
      <c r="E32" s="148" t="s">
        <v>84</v>
      </c>
    </row>
    <row r="33" spans="2:5" ht="127" customHeight="1" thickBot="1" x14ac:dyDescent="0.25">
      <c r="B33" s="143">
        <f>+'HUSO Analytical Assessment'!D18</f>
        <v>14</v>
      </c>
      <c r="C33" s="100" t="str">
        <f>+'HUSO Analytical Assessment'!E18</f>
        <v>All the parties involved (Donor, International Organisation, National or Local Organisation and Population) are clear on the authority levels, Decision making competencies and responsibiities. There are decision-making mechanism well-established and there are mechanisms to document and conmunicate decisions made to all parties involved.</v>
      </c>
      <c r="D33" s="101"/>
      <c r="E33" s="150" t="s">
        <v>85</v>
      </c>
    </row>
  </sheetData>
  <mergeCells count="9">
    <mergeCell ref="D6:E6"/>
    <mergeCell ref="D13:E13"/>
    <mergeCell ref="D14:E14"/>
    <mergeCell ref="D7:E7"/>
    <mergeCell ref="D8:E8"/>
    <mergeCell ref="D9:E9"/>
    <mergeCell ref="D10:E10"/>
    <mergeCell ref="D11:E11"/>
    <mergeCell ref="D12:E1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K20"/>
  <sheetViews>
    <sheetView topLeftCell="H8" zoomScale="90" zoomScaleNormal="90" workbookViewId="0">
      <selection activeCell="H37" sqref="H37"/>
    </sheetView>
  </sheetViews>
  <sheetFormatPr baseColWidth="10" defaultColWidth="11.5" defaultRowHeight="16" x14ac:dyDescent="0.2"/>
  <cols>
    <col min="1" max="1" width="31.5" customWidth="1"/>
    <col min="2" max="2" width="16.6640625" customWidth="1"/>
    <col min="3" max="3" width="24.1640625" customWidth="1"/>
    <col min="4" max="4" width="4.6640625" customWidth="1"/>
    <col min="5" max="5" width="46.6640625" customWidth="1"/>
    <col min="6" max="6" width="11.6640625" customWidth="1"/>
    <col min="7" max="7" width="7.83203125" customWidth="1"/>
    <col min="8" max="9" width="54" customWidth="1"/>
    <col min="10" max="10" width="7.83203125" customWidth="1"/>
    <col min="11" max="11" width="56.1640625" customWidth="1"/>
  </cols>
  <sheetData>
    <row r="1" spans="1:11" ht="21" x14ac:dyDescent="0.25">
      <c r="C1" s="133" t="s">
        <v>64</v>
      </c>
    </row>
    <row r="2" spans="1:11" ht="19" hidden="1" customHeight="1" x14ac:dyDescent="0.25">
      <c r="B2" s="1" t="s">
        <v>2</v>
      </c>
      <c r="C2" s="1" t="s">
        <v>1</v>
      </c>
      <c r="D2" s="1"/>
      <c r="E2" s="1"/>
      <c r="F2" s="1"/>
      <c r="G2" s="1"/>
      <c r="H2" s="1"/>
      <c r="I2" s="1"/>
      <c r="J2" s="1"/>
      <c r="K2" s="1"/>
    </row>
    <row r="3" spans="1:11" ht="64" customHeight="1" x14ac:dyDescent="0.25">
      <c r="B3" s="1"/>
      <c r="C3" s="1" t="s">
        <v>1</v>
      </c>
      <c r="D3" s="1"/>
      <c r="E3" s="89"/>
      <c r="F3" s="88"/>
      <c r="G3" s="87" t="s">
        <v>88</v>
      </c>
      <c r="H3" s="48" t="s">
        <v>24</v>
      </c>
      <c r="I3" s="47" t="s">
        <v>46</v>
      </c>
      <c r="J3" s="56" t="s">
        <v>88</v>
      </c>
      <c r="K3" s="68" t="s">
        <v>45</v>
      </c>
    </row>
    <row r="4" spans="1:11" ht="64.5" customHeight="1" thickBot="1" x14ac:dyDescent="0.25">
      <c r="A4" s="67" t="s">
        <v>30</v>
      </c>
      <c r="B4" s="73" t="s">
        <v>6</v>
      </c>
      <c r="C4" s="73" t="s">
        <v>5</v>
      </c>
      <c r="D4" s="73" t="s">
        <v>0</v>
      </c>
      <c r="E4" s="73" t="s">
        <v>7</v>
      </c>
      <c r="F4" s="55" t="s">
        <v>25</v>
      </c>
      <c r="G4" s="153" t="s">
        <v>87</v>
      </c>
      <c r="H4" s="49" t="s">
        <v>13</v>
      </c>
      <c r="I4" s="46" t="s">
        <v>13</v>
      </c>
      <c r="J4" s="57" t="s">
        <v>86</v>
      </c>
      <c r="K4" s="73" t="s">
        <v>54</v>
      </c>
    </row>
    <row r="5" spans="1:11" ht="151" customHeight="1" thickBot="1" x14ac:dyDescent="0.25">
      <c r="A5" s="204" t="s">
        <v>52</v>
      </c>
      <c r="B5" s="209" t="str">
        <f>+'HUSO Analytical Assessment'!B5</f>
        <v>1. Integrated concept of PIA - Particiption, Inclusion and Authority of Populations</v>
      </c>
      <c r="C5" s="197" t="str">
        <f>+'HUSO Analytical Assessment'!C5</f>
        <v>1.   Integrated concept of PIA</v>
      </c>
      <c r="D5" s="5">
        <f>+'HUSO Analytical Assessment'!D5</f>
        <v>1</v>
      </c>
      <c r="E5" s="161" t="str">
        <f>+'HUSO Analytical Assessment'!E5</f>
        <v>There is a clear and integrated institutional concept and definition of Participation, Inclusion and Authority (PIA), which promotes the empowerment and rights of populations on Humanitarian programs to partcipate and decide on key elements of the Humanitarian response affecting them. and ensures effective and appropriate accountability to them of all humanitarian actors involved.The concept of Authority of Populations is clearely defined and implemented in a proactive way, beyond Accountability or reactive appropriation</v>
      </c>
      <c r="F5" s="159">
        <f>+'HUSO Analytical Assessment'!H5</f>
        <v>2</v>
      </c>
      <c r="G5" s="81">
        <v>3</v>
      </c>
      <c r="H5" s="30"/>
      <c r="I5" s="30"/>
      <c r="J5" s="154">
        <v>4</v>
      </c>
      <c r="K5" s="4">
        <f>+'HUSO Analytical Assessment'!J5</f>
        <v>0</v>
      </c>
    </row>
    <row r="6" spans="1:11" ht="84" customHeight="1" thickBot="1" x14ac:dyDescent="0.25">
      <c r="A6" s="205"/>
      <c r="B6" s="210"/>
      <c r="C6" s="198"/>
      <c r="D6" s="5">
        <f>+'HUSO Analytical Assessment'!D6</f>
        <v>2</v>
      </c>
      <c r="E6" s="161" t="str">
        <f>+'HUSO Analytical Assessment'!E6</f>
        <v>PIA takes place consistently in all phases or areas of the humanitarian program (e.g.: needs assessment, budget allocation, implementation, monitoring, evaluation,…)</v>
      </c>
      <c r="F6" s="159">
        <f>+'HUSO Analytical Assessment'!H6</f>
        <v>4</v>
      </c>
      <c r="G6" s="81">
        <v>5</v>
      </c>
      <c r="H6" s="30"/>
      <c r="I6" s="30"/>
      <c r="J6" s="154">
        <v>5</v>
      </c>
      <c r="K6" s="4">
        <f>+'HUSO Analytical Assessment'!J6</f>
        <v>0</v>
      </c>
    </row>
    <row r="7" spans="1:11" ht="93" customHeight="1" thickBot="1" x14ac:dyDescent="0.25">
      <c r="A7" s="206"/>
      <c r="B7" s="211"/>
      <c r="C7" s="199"/>
      <c r="D7" s="5">
        <f>+'HUSO Analytical Assessment'!D7</f>
        <v>3</v>
      </c>
      <c r="E7" s="161" t="str">
        <f>+'HUSO Analytical Assessment'!E7</f>
        <v>Real Inclussion takes place and it involves all groups fairly: gender, age, religion, ethnic minorities, stigmatized groups, etc.
(Note: even if the programme targets only specific groups, e.g.:women, PIA takes into account all groups of women)</v>
      </c>
      <c r="F7" s="159">
        <f>+'HUSO Analytical Assessment'!H7</f>
        <v>3</v>
      </c>
      <c r="G7" s="82">
        <v>4</v>
      </c>
      <c r="H7" s="30"/>
      <c r="I7" s="30"/>
      <c r="J7" s="154">
        <v>4</v>
      </c>
      <c r="K7" s="4">
        <f>+'HUSO Analytical Assessment'!J7</f>
        <v>0</v>
      </c>
    </row>
    <row r="8" spans="1:11" ht="90" customHeight="1" thickBot="1" x14ac:dyDescent="0.25">
      <c r="A8" s="204" t="s">
        <v>53</v>
      </c>
      <c r="B8" s="183" t="str">
        <f>+'HUSO Analytical Assessment'!B8</f>
        <v>2. Cultural-Socio-political and humanitarian environment affecting PIAL. Particiption, Inclusion, Authority and Localisation.</v>
      </c>
      <c r="C8" s="14" t="str">
        <f>+'HUSO Analytical Assessment'!C8</f>
        <v>2.1 Cultural context of the population</v>
      </c>
      <c r="D8" s="5">
        <f>+'HUSO Analytical Assessment'!D8</f>
        <v>4</v>
      </c>
      <c r="E8" s="162" t="str">
        <f>+'HUSO Analytical Assessment'!E8</f>
        <v>The cultural factors of the populations that affect the effective PIAL are taken into account, when implementing and promoting PIAL. (eg: Patriarchal, gender, ethnic, hierarchical, Power distance, conflict dynamics, oral versus written culture, etc.)</v>
      </c>
      <c r="F8" s="159">
        <f>+'HUSO Analytical Assessment'!H8</f>
        <v>2</v>
      </c>
      <c r="G8" s="83">
        <v>3</v>
      </c>
      <c r="H8" s="30"/>
      <c r="I8" s="30"/>
      <c r="J8" s="154">
        <v>4</v>
      </c>
      <c r="K8" s="4">
        <f>+'HUSO Analytical Assessment'!J8</f>
        <v>0</v>
      </c>
    </row>
    <row r="9" spans="1:11" ht="78" customHeight="1" thickBot="1" x14ac:dyDescent="0.25">
      <c r="A9" s="207"/>
      <c r="B9" s="184"/>
      <c r="C9" s="180" t="str">
        <f>+'HUSO Analytical Assessment'!C9</f>
        <v>2.2 Socio-political and humanitarian environment</v>
      </c>
      <c r="D9" s="5">
        <f>+'HUSO Analytical Assessment'!D9</f>
        <v>5</v>
      </c>
      <c r="E9" s="162" t="str">
        <f>+'HUSO Analytical Assessment'!E9</f>
        <v>The contextual factors that affect PIAL are well known and taken into account (conflict, political, historical, environmental, etc.), in the way PIAL is designed and implemented. E.g.: existing conflicts among certain groups, etc.</v>
      </c>
      <c r="F9" s="159">
        <f>+'HUSO Analytical Assessment'!H9</f>
        <v>4</v>
      </c>
      <c r="G9" s="84">
        <v>4</v>
      </c>
      <c r="H9" s="30"/>
      <c r="I9" s="30"/>
      <c r="J9" s="154">
        <v>5</v>
      </c>
      <c r="K9" s="4">
        <f>+'HUSO Analytical Assessment'!J9</f>
        <v>0</v>
      </c>
    </row>
    <row r="10" spans="1:11" ht="130" customHeight="1" thickBot="1" x14ac:dyDescent="0.25">
      <c r="A10" s="207"/>
      <c r="B10" s="184"/>
      <c r="C10" s="181"/>
      <c r="D10" s="5">
        <f>+'HUSO Analytical Assessment'!D10</f>
        <v>6</v>
      </c>
      <c r="E10" s="162" t="str">
        <f>+'HUSO Analytical Assessment'!E10</f>
        <v>The factors of the Humanitarian context that affect PIAL are well known and taken into account. Humanitarian context of the populations, e.g.: high mobility of populations (migrations); and the context of the Humanitarian mechanisms in place, e.g.: High turnover of Humanitarian staff or Humanitarian Organisations, dominant role of certain organisations, etc.</v>
      </c>
      <c r="F10" s="159">
        <f>+'HUSO Analytical Assessment'!H10</f>
        <v>1</v>
      </c>
      <c r="G10" s="85">
        <v>3</v>
      </c>
      <c r="H10" s="30"/>
      <c r="I10" s="30"/>
      <c r="J10" s="154">
        <v>3</v>
      </c>
      <c r="K10" s="4">
        <f>+'HUSO Analytical Assessment'!J10</f>
        <v>0</v>
      </c>
    </row>
    <row r="11" spans="1:11" ht="55" customHeight="1" thickBot="1" x14ac:dyDescent="0.25">
      <c r="A11" s="207"/>
      <c r="B11" s="184"/>
      <c r="C11" s="182"/>
      <c r="D11" s="5">
        <f>+'HUSO Analytical Assessment'!D11</f>
        <v>7</v>
      </c>
      <c r="E11" s="162" t="str">
        <f>+'HUSO Analytical Assessment'!E11</f>
        <v>The implications on PIAL, of extraordinary events affecting the whole population, such as COVID-19, open war, etc. are taken into account</v>
      </c>
      <c r="F11" s="159">
        <f>+'HUSO Analytical Assessment'!H11</f>
        <v>3</v>
      </c>
      <c r="G11" s="82">
        <v>3</v>
      </c>
      <c r="H11" s="30"/>
      <c r="I11" s="30"/>
      <c r="J11" s="154">
        <v>4</v>
      </c>
      <c r="K11" s="4">
        <f>+'HUSO Analytical Assessment'!J11</f>
        <v>0</v>
      </c>
    </row>
    <row r="12" spans="1:11" ht="55" customHeight="1" thickBot="1" x14ac:dyDescent="0.25">
      <c r="A12" s="208"/>
      <c r="B12" s="185"/>
      <c r="C12" s="14" t="str">
        <f>+'HUSO Analytical Assessment'!C12</f>
        <v>2.3 Cultural context of the Humanitarian Organisation</v>
      </c>
      <c r="D12" s="5">
        <f>+'HUSO Analytical Assessment'!D12</f>
        <v>8</v>
      </c>
      <c r="E12" s="162" t="str">
        <f>+'HUSO Analytical Assessment'!E12</f>
        <v>The Humanitarian Organisation is aware and work proactively  on its own values and attitudes  of its staff, that may affect the PIAL, positively or negatively</v>
      </c>
      <c r="F12" s="159">
        <f>+'HUSO Analytical Assessment'!H12</f>
        <v>3</v>
      </c>
      <c r="G12" s="83">
        <v>4</v>
      </c>
      <c r="H12" s="30"/>
      <c r="I12" s="30"/>
      <c r="J12" s="154">
        <v>5</v>
      </c>
      <c r="K12" s="4">
        <f>+'HUSO Analytical Assessment'!J12</f>
        <v>0</v>
      </c>
    </row>
    <row r="13" spans="1:11" ht="55" customHeight="1" thickBot="1" x14ac:dyDescent="0.25">
      <c r="A13" s="204" t="s">
        <v>40</v>
      </c>
      <c r="B13" s="200" t="str">
        <f>+'HUSO Analytical Assessment'!B13</f>
        <v>3.  Management of PIA (Particiption, Inclusion and Authority  of Population)</v>
      </c>
      <c r="C13" s="14" t="str">
        <f>+'HUSO Analytical Assessment'!C13</f>
        <v>3.1 Implementation of PIA Policies and Strategies</v>
      </c>
      <c r="D13" s="5">
        <f>+'HUSO Analytical Assessment'!D13</f>
        <v>9</v>
      </c>
      <c r="E13" s="161" t="str">
        <f>+'HUSO Analytical Assessment'!E13</f>
        <v>PIA is clearly included in the policies and strategies of the humanitarian organisation and they are implemented effectively</v>
      </c>
      <c r="F13" s="159">
        <f>+'HUSO Analytical Assessment'!H13</f>
        <v>4</v>
      </c>
      <c r="G13" s="83">
        <v>4</v>
      </c>
      <c r="H13" s="30"/>
      <c r="I13" s="30"/>
      <c r="J13" s="154">
        <v>4</v>
      </c>
      <c r="K13" s="4">
        <f>+'HUSO Analytical Assessment'!J13</f>
        <v>0</v>
      </c>
    </row>
    <row r="14" spans="1:11" ht="66" customHeight="1" thickBot="1" x14ac:dyDescent="0.25">
      <c r="A14" s="205"/>
      <c r="B14" s="187"/>
      <c r="C14" s="14" t="str">
        <f>+'HUSO Analytical Assessment'!C14</f>
        <v>3.2 Practical tools</v>
      </c>
      <c r="D14" s="5">
        <f>+'HUSO Analytical Assessment'!D14</f>
        <v>10</v>
      </c>
      <c r="E14" s="161" t="str">
        <f>+'HUSO Analytical Assessment'!E14</f>
        <v>There are specific PIA tools and they are implemented  consistently, (participation mechanisms,  claims, complaints and suggestions management tools, feedback, accountability mechanisms, etc.)</v>
      </c>
      <c r="F14" s="159">
        <f>+'HUSO Analytical Assessment'!H14</f>
        <v>4</v>
      </c>
      <c r="G14" s="83">
        <v>5</v>
      </c>
      <c r="H14" s="30"/>
      <c r="I14" s="30"/>
      <c r="J14" s="154">
        <v>5</v>
      </c>
      <c r="K14" s="4">
        <f>+'HUSO Analytical Assessment'!J14</f>
        <v>0</v>
      </c>
    </row>
    <row r="15" spans="1:11" ht="93" customHeight="1" thickBot="1" x14ac:dyDescent="0.25">
      <c r="A15" s="206"/>
      <c r="B15" s="188"/>
      <c r="C15" s="151" t="str">
        <f>+'HUSO Analytical Assessment'!C15</f>
        <v>3.3 Institutional Implications</v>
      </c>
      <c r="D15" s="152">
        <f>+'HUSO Analytical Assessment'!D15</f>
        <v>11</v>
      </c>
      <c r="E15" s="160" t="str">
        <f>+'HUSO Analytical Assessment'!E15</f>
        <v>The humanitarian organisation is transformed or adapted based on the results of the PIA processes. (There are organisational mechanisms to incorporate, into the organisation, the lessons learnt from PIA practices)</v>
      </c>
      <c r="F15" s="159">
        <f>+'HUSO Analytical Assessment'!H15</f>
        <v>1</v>
      </c>
      <c r="G15" s="155">
        <v>3</v>
      </c>
      <c r="H15" s="157"/>
      <c r="I15" s="157"/>
      <c r="J15" s="154">
        <v>5</v>
      </c>
      <c r="K15" s="4">
        <f>+'HUSO Analytical Assessment'!J15</f>
        <v>0</v>
      </c>
    </row>
    <row r="16" spans="1:11" ht="93" customHeight="1" thickBot="1" x14ac:dyDescent="0.25">
      <c r="A16" s="204" t="s">
        <v>96</v>
      </c>
      <c r="B16" s="201" t="str">
        <f>+'HUSO Analytical Assessment'!B16</f>
        <v>4.  Concept and Management of Partnership and Localization</v>
      </c>
      <c r="C16" s="14" t="str">
        <f>+'HUSO Analytical Assessment'!C16</f>
        <v>4.1 Concept of Partnership (Policy and Strategy)</v>
      </c>
      <c r="D16" s="22">
        <f>+'HUSO Analytical Assessment'!D16</f>
        <v>12</v>
      </c>
      <c r="E16" s="160" t="str">
        <f>+'HUSO Analytical Assessment'!E16</f>
        <v>The humanitarian organisation (International, National or Local) has a clear defined writen concept of Partnership, and there are specific Partnership Policies and Strategies, that governs this relationship</v>
      </c>
      <c r="F16" s="159">
        <f>+'HUSO Analytical Assessment'!H16</f>
        <v>3</v>
      </c>
      <c r="G16" s="155">
        <v>4</v>
      </c>
      <c r="H16" s="157"/>
      <c r="I16" s="157"/>
      <c r="J16" s="154">
        <v>4</v>
      </c>
      <c r="K16" s="4">
        <f>+'HUSO Analytical Assessment'!J16</f>
        <v>0</v>
      </c>
    </row>
    <row r="17" spans="1:11" ht="93" customHeight="1" thickBot="1" x14ac:dyDescent="0.25">
      <c r="A17" s="205"/>
      <c r="B17" s="202"/>
      <c r="C17" s="14" t="str">
        <f>+'HUSO Analytical Assessment'!C17</f>
        <v>4.2 Concept of Localization (Policy and Strategy)</v>
      </c>
      <c r="D17" s="22">
        <f>+'HUSO Analytical Assessment'!D17</f>
        <v>13</v>
      </c>
      <c r="E17" s="139" t="str">
        <f>+'HUSO Analytical Assessment'!E17</f>
        <v>The humanitarian organisation (International, National or Local) has a clear defined writen concept of Localisation, which is aligned and makes synergies with its Partnership Policy and Strategy; and it is part of it, or has a separte Policy and Strategy for Localization.</v>
      </c>
      <c r="F17" s="159">
        <f>+'HUSO Analytical Assessment'!H17</f>
        <v>2</v>
      </c>
      <c r="G17" s="155">
        <v>3</v>
      </c>
      <c r="H17" s="157"/>
      <c r="I17" s="157"/>
      <c r="J17" s="154">
        <v>4</v>
      </c>
      <c r="K17" s="4">
        <f>+'HUSO Analytical Assessment'!J17</f>
        <v>0</v>
      </c>
    </row>
    <row r="18" spans="1:11" ht="93" customHeight="1" thickBot="1" x14ac:dyDescent="0.25">
      <c r="A18" s="206"/>
      <c r="B18" s="203"/>
      <c r="C18" s="14" t="str">
        <f>+'HUSO Analytical Assessment'!C18</f>
        <v>4.3 Management of Authority - Decision Making</v>
      </c>
      <c r="D18" s="22">
        <f>+'HUSO Analytical Assessment'!D18</f>
        <v>14</v>
      </c>
      <c r="E18" s="139" t="str">
        <f>+'HUSO Analytical Assessment'!E18</f>
        <v>All the parties involved (Donor, International Organisation, National or Local Organisation and Population) are clear on the authority levels, Decision making competencies and responsibiities. There are decision-making mechanism well-established and there are mechanisms to document and conmunicate decisions made to all parties involved.</v>
      </c>
      <c r="F18" s="159">
        <f>+'HUSO Analytical Assessment'!H18</f>
        <v>3</v>
      </c>
      <c r="G18" s="158">
        <v>5</v>
      </c>
      <c r="H18" s="157"/>
      <c r="I18" s="157"/>
      <c r="J18" s="154">
        <v>5</v>
      </c>
      <c r="K18" s="4">
        <f>+'HUSO Analytical Assessment'!J18</f>
        <v>0</v>
      </c>
    </row>
    <row r="19" spans="1:11" ht="22" customHeight="1" x14ac:dyDescent="0.2">
      <c r="D19" s="2"/>
      <c r="E19" s="2" t="s">
        <v>12</v>
      </c>
      <c r="F19" s="86">
        <f>AVERAGE(F5:F18)</f>
        <v>2.7857142857142856</v>
      </c>
      <c r="G19" s="156">
        <f>AVERAGE(G5:G18)</f>
        <v>3.7857142857142856</v>
      </c>
      <c r="H19" s="157"/>
      <c r="I19" s="157"/>
      <c r="J19" s="11">
        <f>AVERAGE(J5:J18)</f>
        <v>4.3571428571428568</v>
      </c>
      <c r="K19" s="54"/>
    </row>
    <row r="20" spans="1:11" x14ac:dyDescent="0.2">
      <c r="K20" s="31"/>
    </row>
  </sheetData>
  <mergeCells count="10">
    <mergeCell ref="A16:A18"/>
    <mergeCell ref="A5:A7"/>
    <mergeCell ref="A8:A12"/>
    <mergeCell ref="A13:A15"/>
    <mergeCell ref="B5:B7"/>
    <mergeCell ref="C5:C7"/>
    <mergeCell ref="B8:B12"/>
    <mergeCell ref="C9:C11"/>
    <mergeCell ref="B13:B15"/>
    <mergeCell ref="B16:B18"/>
  </mergeCells>
  <pageMargins left="0.7" right="0.7" top="0.75" bottom="0.75" header="0.3" footer="0.3"/>
  <pageSetup paperSize="9"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HUSO Analytical Assessment</vt:lpstr>
      <vt:lpstr>HUSO Quality Assessment</vt:lpstr>
      <vt:lpstr>Action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ALMANSA LOPEZ</dc:creator>
  <cp:lastModifiedBy>HIN</cp:lastModifiedBy>
  <dcterms:created xsi:type="dcterms:W3CDTF">2020-11-10T11:40:32Z</dcterms:created>
  <dcterms:modified xsi:type="dcterms:W3CDTF">2024-06-26T09:28:04Z</dcterms:modified>
</cp:coreProperties>
</file>